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0905" windowHeight="7500"/>
  </bookViews>
  <sheets>
    <sheet name="2-1人口推移、-2地区別、－3男女別平均年齢、－4外国人" sheetId="10" r:id="rId1"/>
    <sheet name="2-5人口動態、-6 年齢（3区分）別人口" sheetId="13" r:id="rId2"/>
  </sheets>
  <definedNames>
    <definedName name="_xlnm.Print_Area" localSheetId="1">'2-5人口動態、-6 年齢（3区分）別人口'!$A$1:$AI$46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<sst xmlns="http://schemas.openxmlformats.org/spreadsheetml/2006/main" xmlns:r="http://schemas.openxmlformats.org/officeDocument/2006/relationships" count="80" uniqueCount="80">
  <si>
    <t>全体</t>
    <rPh sb="0" eb="2">
      <t>ゼンタイ</t>
    </rPh>
    <phoneticPr fontId="2"/>
  </si>
  <si>
    <t>影森</t>
    <rPh sb="0" eb="2">
      <t>カゲモリ</t>
    </rPh>
    <phoneticPr fontId="2"/>
  </si>
  <si>
    <t>男女の差</t>
    <rPh sb="0" eb="2">
      <t>ダンジョ</t>
    </rPh>
    <rPh sb="3" eb="4">
      <t>サ</t>
    </rPh>
    <phoneticPr fontId="2"/>
  </si>
  <si>
    <t>年</t>
    <rPh sb="0" eb="1">
      <t>トシ</t>
    </rPh>
    <phoneticPr fontId="2"/>
  </si>
  <si>
    <t>（％）</t>
  </si>
  <si>
    <t>原谷</t>
    <rPh sb="0" eb="1">
      <t>ハラ</t>
    </rPh>
    <rPh sb="1" eb="2">
      <t>タニ</t>
    </rPh>
    <phoneticPr fontId="2"/>
  </si>
  <si>
    <t>年</t>
    <rPh sb="0" eb="1">
      <t>ネン</t>
    </rPh>
    <phoneticPr fontId="2"/>
  </si>
  <si>
    <t>（人）</t>
    <rPh sb="1" eb="2">
      <t>ニン</t>
    </rPh>
    <phoneticPr fontId="2"/>
  </si>
  <si>
    <t>死産（件）</t>
    <rPh sb="0" eb="1">
      <t>シ</t>
    </rPh>
    <rPh sb="1" eb="2">
      <t>サン</t>
    </rPh>
    <rPh sb="3" eb="4">
      <t>ケン</t>
    </rPh>
    <phoneticPr fontId="2"/>
  </si>
  <si>
    <t>中央</t>
    <rPh sb="0" eb="2">
      <t>チュウオウ</t>
    </rPh>
    <phoneticPr fontId="2"/>
  </si>
  <si>
    <t>　2-3　男女別平均年齢の推移</t>
    <rPh sb="5" eb="7">
      <t>ダンジョ</t>
    </rPh>
    <rPh sb="7" eb="8">
      <t>ベツ</t>
    </rPh>
    <rPh sb="8" eb="10">
      <t>ヘイキン</t>
    </rPh>
    <rPh sb="10" eb="12">
      <t>ネンレイ</t>
    </rPh>
    <rPh sb="13" eb="15">
      <t>スイイ</t>
    </rPh>
    <phoneticPr fontId="11"/>
  </si>
  <si>
    <t>総数</t>
    <rPh sb="0" eb="2">
      <t>ソウスウ</t>
    </rPh>
    <phoneticPr fontId="2"/>
  </si>
  <si>
    <t>構成比</t>
    <rPh sb="0" eb="3">
      <t>コウセイヒ</t>
    </rPh>
    <phoneticPr fontId="2"/>
  </si>
  <si>
    <t>中　国</t>
    <rPh sb="0" eb="1">
      <t>ナカ</t>
    </rPh>
    <rPh sb="2" eb="3">
      <t>クニ</t>
    </rPh>
    <phoneticPr fontId="2"/>
  </si>
  <si>
    <t>年少人口指数＝</t>
    <rPh sb="0" eb="2">
      <t>ネンショウ</t>
    </rPh>
    <rPh sb="2" eb="4">
      <t>ジンコウ</t>
    </rPh>
    <rPh sb="4" eb="6">
      <t>シスウ</t>
    </rPh>
    <phoneticPr fontId="2"/>
  </si>
  <si>
    <t>久那</t>
    <rPh sb="0" eb="2">
      <t>クナ</t>
    </rPh>
    <phoneticPr fontId="2"/>
  </si>
  <si>
    <t>人　口（人）</t>
    <rPh sb="0" eb="1">
      <t>ヒト</t>
    </rPh>
    <rPh sb="2" eb="3">
      <t>グチ</t>
    </rPh>
    <rPh sb="4" eb="5">
      <t>ヒト</t>
    </rPh>
    <phoneticPr fontId="2"/>
  </si>
  <si>
    <t>※年齢構造指数の計算方法</t>
    <rPh sb="1" eb="3">
      <t>ネンレイ</t>
    </rPh>
    <rPh sb="3" eb="5">
      <t>コウゾウ</t>
    </rPh>
    <rPh sb="5" eb="7">
      <t>シスウ</t>
    </rPh>
    <rPh sb="8" eb="10">
      <t>ケイサン</t>
    </rPh>
    <rPh sb="10" eb="12">
      <t>ホウホウ</t>
    </rPh>
    <phoneticPr fontId="2"/>
  </si>
  <si>
    <t>×100</t>
  </si>
  <si>
    <t>女</t>
    <rPh sb="0" eb="1">
      <t>オンナ</t>
    </rPh>
    <phoneticPr fontId="2"/>
  </si>
  <si>
    <t>　2-1　人口の推移</t>
    <rPh sb="5" eb="7">
      <t>ジンコウ</t>
    </rPh>
    <rPh sb="8" eb="10">
      <t>スイイ</t>
    </rPh>
    <phoneticPr fontId="11"/>
  </si>
  <si>
    <t>婚姻（件）</t>
    <rPh sb="0" eb="2">
      <t>コンイン</t>
    </rPh>
    <rPh sb="3" eb="4">
      <t>ケン</t>
    </rPh>
    <phoneticPr fontId="2"/>
  </si>
  <si>
    <r>
      <t xml:space="preserve">大韓民国
</t>
    </r>
    <r>
      <rPr>
        <sz val="9"/>
        <color auto="1"/>
        <rFont val="ＭＳ Ｐ明朝"/>
      </rPr>
      <t xml:space="preserve">及び </t>
    </r>
    <r>
      <rPr>
        <sz val="11"/>
        <color auto="1"/>
        <rFont val="ＭＳ Ｐ明朝"/>
      </rPr>
      <t>北朝鮮</t>
    </r>
    <rPh sb="0" eb="4">
      <t>ダイカンミンコク</t>
    </rPh>
    <rPh sb="5" eb="6">
      <t>オヨ</t>
    </rPh>
    <rPh sb="8" eb="11">
      <t>キタチョウセン</t>
    </rPh>
    <phoneticPr fontId="2"/>
  </si>
  <si>
    <t>荒川</t>
    <rPh sb="0" eb="2">
      <t>アラカワ</t>
    </rPh>
    <phoneticPr fontId="2"/>
  </si>
  <si>
    <t>老年人口</t>
    <rPh sb="0" eb="2">
      <t>ロウネン</t>
    </rPh>
    <rPh sb="2" eb="4">
      <t>ジンコウ</t>
    </rPh>
    <phoneticPr fontId="2"/>
  </si>
  <si>
    <t>出生（人）</t>
    <rPh sb="0" eb="1">
      <t>デ</t>
    </rPh>
    <rPh sb="1" eb="2">
      <t>セイ</t>
    </rPh>
    <rPh sb="3" eb="4">
      <t>ニン</t>
    </rPh>
    <phoneticPr fontId="2"/>
  </si>
  <si>
    <t>総　数</t>
    <rPh sb="0" eb="1">
      <t>ソウ</t>
    </rPh>
    <rPh sb="2" eb="3">
      <t>スウ</t>
    </rPh>
    <phoneticPr fontId="2"/>
  </si>
  <si>
    <t>R3</t>
  </si>
  <si>
    <t>資料：市民課</t>
    <rPh sb="0" eb="2">
      <t>シリョウ</t>
    </rPh>
    <rPh sb="3" eb="6">
      <t>シミンカ</t>
    </rPh>
    <phoneticPr fontId="2"/>
  </si>
  <si>
    <t>男</t>
    <rPh sb="0" eb="1">
      <t>オトコ</t>
    </rPh>
    <phoneticPr fontId="2"/>
  </si>
  <si>
    <t>浦山</t>
    <rPh sb="0" eb="2">
      <t>ウラヤマ</t>
    </rPh>
    <phoneticPr fontId="2"/>
  </si>
  <si>
    <t>従属人口指数＝</t>
    <rPh sb="0" eb="2">
      <t>ジュウゾク</t>
    </rPh>
    <rPh sb="2" eb="4">
      <t>ジンコウ</t>
    </rPh>
    <rPh sb="4" eb="6">
      <t>シスウ</t>
    </rPh>
    <phoneticPr fontId="2"/>
  </si>
  <si>
    <t>その他</t>
    <rPh sb="2" eb="3">
      <t>タ</t>
    </rPh>
    <phoneticPr fontId="2"/>
  </si>
  <si>
    <t>平均年齢（歳）</t>
    <rPh sb="0" eb="2">
      <t>ヘイキン</t>
    </rPh>
    <rPh sb="2" eb="4">
      <t>ネンレイ</t>
    </rPh>
    <rPh sb="5" eb="6">
      <t>サイ</t>
    </rPh>
    <phoneticPr fontId="2"/>
  </si>
  <si>
    <t>　2-2　地区別人口の推移</t>
    <rPh sb="5" eb="7">
      <t>チク</t>
    </rPh>
    <rPh sb="7" eb="8">
      <t>ベツ</t>
    </rPh>
    <rPh sb="8" eb="10">
      <t>ジンコウ</t>
    </rPh>
    <rPh sb="11" eb="13">
      <t>スイイ</t>
    </rPh>
    <phoneticPr fontId="11"/>
  </si>
  <si>
    <t>高篠</t>
    <rPh sb="0" eb="2">
      <t>タカシノ</t>
    </rPh>
    <phoneticPr fontId="2"/>
  </si>
  <si>
    <t>総　数</t>
  </si>
  <si>
    <t>老年
人口
指数</t>
    <rPh sb="0" eb="2">
      <t>ロウネン</t>
    </rPh>
    <rPh sb="3" eb="5">
      <t>ジンコウ</t>
    </rPh>
    <rPh sb="6" eb="8">
      <t>シスウ</t>
    </rPh>
    <phoneticPr fontId="2"/>
  </si>
  <si>
    <t>2-5  人口動態</t>
    <rPh sb="5" eb="7">
      <t>ジンコウ</t>
    </rPh>
    <rPh sb="7" eb="9">
      <t>ドウタイ</t>
    </rPh>
    <phoneticPr fontId="2"/>
  </si>
  <si>
    <t>転出（人）</t>
    <rPh sb="0" eb="1">
      <t>テン</t>
    </rPh>
    <rPh sb="1" eb="2">
      <t>デ</t>
    </rPh>
    <rPh sb="3" eb="4">
      <t>ニン</t>
    </rPh>
    <phoneticPr fontId="2"/>
  </si>
  <si>
    <t>転入（人）</t>
    <rPh sb="0" eb="1">
      <t>テン</t>
    </rPh>
    <rPh sb="1" eb="2">
      <t>イ</t>
    </rPh>
    <rPh sb="3" eb="4">
      <t>ニン</t>
    </rPh>
    <phoneticPr fontId="2"/>
  </si>
  <si>
    <t>大田</t>
    <rPh sb="0" eb="2">
      <t>オオタ</t>
    </rPh>
    <phoneticPr fontId="2"/>
  </si>
  <si>
    <t>尾田蒔</t>
    <rPh sb="0" eb="1">
      <t>オ</t>
    </rPh>
    <rPh sb="1" eb="2">
      <t>タ</t>
    </rPh>
    <rPh sb="2" eb="3">
      <t>マ</t>
    </rPh>
    <phoneticPr fontId="2"/>
  </si>
  <si>
    <t>生産年齢人口</t>
    <rPh sb="0" eb="2">
      <t>セイサン</t>
    </rPh>
    <rPh sb="2" eb="4">
      <t>ネンレイ</t>
    </rPh>
    <rPh sb="4" eb="6">
      <t>ジンコウ</t>
    </rPh>
    <phoneticPr fontId="2"/>
  </si>
  <si>
    <t>死亡（人）</t>
    <rPh sb="0" eb="1">
      <t>シ</t>
    </rPh>
    <rPh sb="1" eb="2">
      <t>ボウ</t>
    </rPh>
    <rPh sb="3" eb="4">
      <t>ニン</t>
    </rPh>
    <phoneticPr fontId="2"/>
  </si>
  <si>
    <t>年少人口</t>
    <rPh sb="0" eb="2">
      <t>ネンショウ</t>
    </rPh>
    <rPh sb="2" eb="4">
      <t>ジンコウ</t>
    </rPh>
    <phoneticPr fontId="2"/>
  </si>
  <si>
    <t>年少人口＋老年人口</t>
    <rPh sb="0" eb="2">
      <t>ネンショウ</t>
    </rPh>
    <rPh sb="2" eb="4">
      <t>ジンコウ</t>
    </rPh>
    <rPh sb="5" eb="7">
      <t>ロウネン</t>
    </rPh>
    <rPh sb="7" eb="9">
      <t>ジンコウ</t>
    </rPh>
    <phoneticPr fontId="2"/>
  </si>
  <si>
    <t>老年化指数　＝</t>
    <rPh sb="0" eb="2">
      <t>ロウネン</t>
    </rPh>
    <rPh sb="2" eb="3">
      <t>カ</t>
    </rPh>
    <rPh sb="3" eb="5">
      <t>シスウ</t>
    </rPh>
    <phoneticPr fontId="2"/>
  </si>
  <si>
    <t>吉田</t>
    <rPh sb="0" eb="2">
      <t>ヨシダ</t>
    </rPh>
    <phoneticPr fontId="2"/>
  </si>
  <si>
    <t>年度</t>
    <rPh sb="0" eb="1">
      <t>ネン</t>
    </rPh>
    <rPh sb="1" eb="2">
      <t>ド</t>
    </rPh>
    <phoneticPr fontId="2"/>
  </si>
  <si>
    <t>大滝</t>
    <rPh sb="0" eb="2">
      <t>オオタキ</t>
    </rPh>
    <phoneticPr fontId="2"/>
  </si>
  <si>
    <t>従属
人口
指数</t>
    <rPh sb="0" eb="2">
      <t>ジュウゾク</t>
    </rPh>
    <rPh sb="3" eb="5">
      <t>ジンコウ</t>
    </rPh>
    <rPh sb="6" eb="8">
      <t>シスウ</t>
    </rPh>
    <phoneticPr fontId="2"/>
  </si>
  <si>
    <t>年少
人口
指数</t>
    <rPh sb="0" eb="2">
      <t>ネンショウ</t>
    </rPh>
    <rPh sb="3" eb="5">
      <t>ジンコウ</t>
    </rPh>
    <rPh sb="6" eb="8">
      <t>シスウ</t>
    </rPh>
    <phoneticPr fontId="2"/>
  </si>
  <si>
    <t>フィリピン</t>
  </si>
  <si>
    <t>離婚（件）</t>
    <rPh sb="0" eb="2">
      <t>リコン</t>
    </rPh>
    <rPh sb="3" eb="4">
      <t>ケン</t>
    </rPh>
    <phoneticPr fontId="2"/>
  </si>
  <si>
    <t>2-6  年齢（３区分）別人口及び年齢構造指数の推移</t>
  </si>
  <si>
    <t>老年人口指数＝</t>
    <rPh sb="0" eb="2">
      <t>ロウネン</t>
    </rPh>
    <rPh sb="2" eb="4">
      <t>ジンコウ</t>
    </rPh>
    <rPh sb="4" eb="6">
      <t>シスウ</t>
    </rPh>
    <phoneticPr fontId="2"/>
  </si>
  <si>
    <t>人口</t>
    <rPh sb="0" eb="2">
      <t>ジンコウ</t>
    </rPh>
    <phoneticPr fontId="2"/>
  </si>
  <si>
    <t>老年化指数</t>
    <rPh sb="0" eb="2">
      <t>ロウネン</t>
    </rPh>
    <rPh sb="2" eb="3">
      <t>カ</t>
    </rPh>
    <rPh sb="3" eb="5">
      <t>シスウ</t>
    </rPh>
    <phoneticPr fontId="2"/>
  </si>
  <si>
    <t>世帯数
（世帯）</t>
    <rPh sb="0" eb="3">
      <t>セタイスウ</t>
    </rPh>
    <rPh sb="5" eb="7">
      <t>セタイ</t>
    </rPh>
    <phoneticPr fontId="2"/>
  </si>
  <si>
    <t>資料：埼玉県町（丁）字別人口調査（各年1月1日現在）</t>
  </si>
  <si>
    <t>（単位：人）</t>
    <rPh sb="1" eb="3">
      <t>タンイ</t>
    </rPh>
    <rPh sb="4" eb="5">
      <t>ニン</t>
    </rPh>
    <phoneticPr fontId="2"/>
  </si>
  <si>
    <t>資料：市民課（各年度12月31日現在）</t>
    <rPh sb="7" eb="10">
      <t>カクネンド</t>
    </rPh>
    <rPh sb="12" eb="13">
      <t>ガツ</t>
    </rPh>
    <rPh sb="15" eb="16">
      <t>ニチ</t>
    </rPh>
    <rPh sb="16" eb="18">
      <t>ゲンザイ</t>
    </rPh>
    <phoneticPr fontId="2"/>
  </si>
  <si>
    <t>１世帯当たり
人　員（人）</t>
    <rPh sb="3" eb="4">
      <t>ア</t>
    </rPh>
    <rPh sb="11" eb="12">
      <t>ニン</t>
    </rPh>
    <phoneticPr fontId="2"/>
  </si>
  <si>
    <t>　２　人口　　　POPULATION</t>
    <rPh sb="3" eb="5">
      <t>ジンコウ</t>
    </rPh>
    <phoneticPr fontId="2"/>
  </si>
  <si>
    <t>年少（0～14歳）</t>
    <rPh sb="0" eb="2">
      <t>ネンショウ</t>
    </rPh>
    <phoneticPr fontId="2"/>
  </si>
  <si>
    <t>人口</t>
  </si>
  <si>
    <t>生産年齢（15～64歳）</t>
    <rPh sb="0" eb="2">
      <t>セイサン</t>
    </rPh>
    <rPh sb="2" eb="4">
      <t>ネンレイ</t>
    </rPh>
    <phoneticPr fontId="2"/>
  </si>
  <si>
    <t>　2-4　外国人登録人口</t>
    <rPh sb="5" eb="7">
      <t>ガイコク</t>
    </rPh>
    <rPh sb="7" eb="8">
      <t>ジン</t>
    </rPh>
    <rPh sb="8" eb="10">
      <t>トウロク</t>
    </rPh>
    <rPh sb="10" eb="12">
      <t>ジンコウ</t>
    </rPh>
    <phoneticPr fontId="11"/>
  </si>
  <si>
    <t>老年（65歳以上）</t>
    <rPh sb="0" eb="2">
      <t>ロウネン</t>
    </rPh>
    <phoneticPr fontId="2"/>
  </si>
  <si>
    <t>資料：埼玉県町（丁）字別人口調査
（各年1月1日現在）</t>
    <rPh sb="0" eb="2">
      <t>シリョウ</t>
    </rPh>
    <rPh sb="3" eb="6">
      <t>サイタマケン</t>
    </rPh>
    <rPh sb="6" eb="7">
      <t>マチ</t>
    </rPh>
    <rPh sb="8" eb="9">
      <t>チョウ</t>
    </rPh>
    <rPh sb="10" eb="11">
      <t>アザ</t>
    </rPh>
    <rPh sb="11" eb="12">
      <t>ベツ</t>
    </rPh>
    <rPh sb="12" eb="14">
      <t>ジンコウ</t>
    </rPh>
    <rPh sb="14" eb="16">
      <t>チョウサ</t>
    </rPh>
    <phoneticPr fontId="2"/>
  </si>
  <si>
    <t>R2</t>
  </si>
  <si>
    <t>R4</t>
  </si>
  <si>
    <t>資料：市民課「住民基本台帳人口」
（各年4月1日現在）</t>
    <rPh sb="0" eb="2">
      <t>シリョウ</t>
    </rPh>
    <rPh sb="3" eb="6">
      <t>シミンカ</t>
    </rPh>
    <rPh sb="18" eb="20">
      <t>カクネン</t>
    </rPh>
    <rPh sb="21" eb="22">
      <t>ガツ</t>
    </rPh>
    <rPh sb="23" eb="26">
      <t>ニチゲンザイ</t>
    </rPh>
    <phoneticPr fontId="2"/>
  </si>
  <si>
    <t>R5</t>
  </si>
  <si>
    <t>R6</t>
  </si>
  <si>
    <t>R7</t>
  </si>
  <si>
    <t>※各表により調査基準日が異なります</t>
    <rPh sb="1" eb="2">
      <t>カク</t>
    </rPh>
    <phoneticPr fontId="2"/>
  </si>
  <si>
    <t>人口密度
(人/k㎡）</t>
  </si>
  <si>
    <t>ベトナム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</si>
</sst>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0_ "/>
    <numFmt numFmtId="177" formatCode="#,##0_ "/>
    <numFmt numFmtId="178" formatCode="0.0_ "/>
    <numFmt numFmtId="179" formatCode="#,##0_);[Red]\(#,##0\)"/>
  </numFmts>
  <fonts count="12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8"/>
      <color auto="1"/>
      <name val="ＭＳ Ｐゴシック"/>
      <family val="3"/>
    </font>
    <font>
      <b/>
      <sz val="13"/>
      <color auto="1"/>
      <name val="ＭＳ Ｐゴシック"/>
      <family val="3"/>
    </font>
    <font>
      <sz val="11"/>
      <color auto="1"/>
      <name val="ＭＳ Ｐ明朝"/>
      <family val="1"/>
    </font>
    <font>
      <sz val="11"/>
      <color theme="1"/>
      <name val="ＭＳ Ｐ明朝"/>
      <family val="1"/>
    </font>
    <font>
      <sz val="13"/>
      <color auto="1"/>
      <name val="ＭＳ Ｐゴシック"/>
    </font>
    <font>
      <sz val="13"/>
      <color auto="1"/>
      <name val="ＭＳ Ｐ明朝"/>
      <family val="1"/>
    </font>
    <font>
      <sz val="11"/>
      <color rgb="FFFF0000"/>
      <name val="ＭＳ Ｐ明朝"/>
      <family val="1"/>
    </font>
    <font>
      <sz val="18"/>
      <color auto="1"/>
      <name val="ＭＳ Ｐゴシック"/>
    </font>
    <font>
      <sz val="6"/>
      <color auto="1"/>
      <name val="ＭＳ 明朝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5" xfId="0" applyFont="1" applyBorder="1" applyAlignment="1">
      <alignment horizontal="right" vertical="top" wrapText="1"/>
    </xf>
    <xf numFmtId="176" fontId="5" fillId="0" borderId="5" xfId="0" applyNumberFormat="1" applyFont="1" applyBorder="1" applyAlignment="1">
      <alignment horizontal="right" vertical="top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top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vertical="center"/>
    </xf>
    <xf numFmtId="177" fontId="6" fillId="0" borderId="11" xfId="0" applyNumberFormat="1" applyFont="1" applyBorder="1" applyAlignment="1">
      <alignment vertical="center"/>
    </xf>
    <xf numFmtId="177" fontId="6" fillId="0" borderId="12" xfId="0" applyNumberFormat="1" applyFont="1" applyBorder="1" applyAlignment="1">
      <alignment vertical="center"/>
    </xf>
    <xf numFmtId="177" fontId="6" fillId="0" borderId="5" xfId="0" applyNumberFormat="1" applyFont="1" applyBorder="1" applyAlignment="1">
      <alignment vertical="center"/>
    </xf>
    <xf numFmtId="177" fontId="6" fillId="0" borderId="0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vertical="center"/>
    </xf>
    <xf numFmtId="178" fontId="6" fillId="0" borderId="5" xfId="0" applyNumberFormat="1" applyFont="1" applyBorder="1" applyAlignment="1"/>
    <xf numFmtId="178" fontId="6" fillId="0" borderId="0" xfId="0" applyNumberFormat="1" applyFont="1" applyBorder="1" applyAlignment="1"/>
    <xf numFmtId="178" fontId="6" fillId="0" borderId="3" xfId="0" applyNumberFormat="1" applyFont="1" applyBorder="1" applyAlignment="1"/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77" fontId="6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5" xfId="0" applyBorder="1" applyAlignment="1"/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6" fillId="0" borderId="0" xfId="0" applyFont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0" fillId="0" borderId="0" xfId="0" applyAlignment="1"/>
    <xf numFmtId="176" fontId="0" fillId="0" borderId="0" xfId="0" applyNumberFormat="1" applyFont="1" applyBorder="1" applyAlignment="1"/>
    <xf numFmtId="0" fontId="0" fillId="0" borderId="3" xfId="0" applyBorder="1" applyAlignment="1"/>
    <xf numFmtId="0" fontId="5" fillId="0" borderId="1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9" fillId="0" borderId="0" xfId="0" applyFont="1"/>
    <xf numFmtId="179" fontId="6" fillId="0" borderId="11" xfId="0" applyNumberFormat="1" applyFont="1" applyBorder="1" applyAlignment="1">
      <alignment horizontal="right" vertical="center"/>
    </xf>
    <xf numFmtId="179" fontId="6" fillId="0" borderId="0" xfId="0" applyNumberFormat="1" applyFont="1" applyAlignment="1">
      <alignment horizontal="right" vertical="center"/>
    </xf>
    <xf numFmtId="179" fontId="6" fillId="0" borderId="12" xfId="0" applyNumberFormat="1" applyFont="1" applyBorder="1" applyAlignment="1">
      <alignment horizontal="right" vertical="center"/>
    </xf>
    <xf numFmtId="179" fontId="6" fillId="0" borderId="0" xfId="0" applyNumberFormat="1" applyFont="1" applyBorder="1" applyAlignment="1">
      <alignment horizontal="right" vertical="center"/>
    </xf>
    <xf numFmtId="179" fontId="6" fillId="0" borderId="3" xfId="0" applyNumberFormat="1" applyFont="1" applyBorder="1" applyAlignment="1">
      <alignment horizontal="right" vertical="center"/>
    </xf>
    <xf numFmtId="178" fontId="6" fillId="0" borderId="5" xfId="0" applyNumberFormat="1" applyFont="1" applyBorder="1" applyAlignment="1">
      <alignment vertical="center"/>
    </xf>
    <xf numFmtId="178" fontId="6" fillId="0" borderId="0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7" fillId="0" borderId="0" xfId="0" applyFont="1" applyAlignment="1"/>
    <xf numFmtId="0" fontId="5" fillId="0" borderId="6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wrapText="1"/>
    </xf>
  </cellXfs>
  <cellStyles count="2">
    <cellStyle name="標準" xfId="0" builtinId="0"/>
    <cellStyle name="標準 2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22</xdr:col>
      <xdr:colOff>95885</xdr:colOff>
      <xdr:row>44</xdr:row>
      <xdr:rowOff>88900</xdr:rowOff>
    </xdr:from>
    <xdr:to xmlns:xdr="http://schemas.openxmlformats.org/drawingml/2006/spreadsheetDrawing">
      <xdr:col>30</xdr:col>
      <xdr:colOff>153035</xdr:colOff>
      <xdr:row>45</xdr:row>
      <xdr:rowOff>147955</xdr:rowOff>
    </xdr:to>
    <xdr:sp macro="" textlink="">
      <xdr:nvSpPr>
        <xdr:cNvPr id="1045" name="テキスト 10"/>
        <xdr:cNvSpPr txBox="1"/>
      </xdr:nvSpPr>
      <xdr:spPr>
        <a:xfrm>
          <a:off x="5334635" y="11697970"/>
          <a:ext cx="21240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>
              <a:latin typeface="ＭＳ Ｐ明朝"/>
              <a:ea typeface="ＭＳ Ｐ明朝"/>
            </a:rPr>
            <a:t>資料：令和2年国勢調査</a:t>
          </a:r>
          <a:endParaRPr kumimoji="1" lang="ja-JP" altLang="en-US">
            <a:latin typeface="ＭＳ Ｐ明朝"/>
            <a:ea typeface="ＭＳ Ｐ明朝"/>
          </a:endParaRPr>
        </a:p>
      </xdr:txBody>
    </xdr:sp>
    <xdr:clientData/>
  </xdr:twoCellAnchor>
  <xdr:twoCellAnchor editAs="oneCell">
    <xdr:from xmlns:xdr="http://schemas.openxmlformats.org/drawingml/2006/spreadsheetDrawing">
      <xdr:col>4</xdr:col>
      <xdr:colOff>237490</xdr:colOff>
      <xdr:row>28</xdr:row>
      <xdr:rowOff>69850</xdr:rowOff>
    </xdr:from>
    <xdr:to xmlns:xdr="http://schemas.openxmlformats.org/drawingml/2006/spreadsheetDrawing">
      <xdr:col>28</xdr:col>
      <xdr:colOff>142875</xdr:colOff>
      <xdr:row>44</xdr:row>
      <xdr:rowOff>80010</xdr:rowOff>
    </xdr:to>
    <xdr:pic macro="">
      <xdr:nvPicPr>
        <xdr:cNvPr id="1046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990" y="7594600"/>
          <a:ext cx="5706110" cy="4094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N39"/>
  <sheetViews>
    <sheetView tabSelected="1" zoomScale="85" zoomScaleNormal="85" workbookViewId="0">
      <selection sqref="A1:Q1"/>
    </sheetView>
  </sheetViews>
  <sheetFormatPr defaultRowHeight="13.5"/>
  <cols>
    <col min="1" max="7" width="2.875" customWidth="1"/>
    <col min="8" max="8" width="3" customWidth="1"/>
    <col min="9" max="39" width="2.875" customWidth="1"/>
    <col min="40" max="86" width="2.625" customWidth="1"/>
  </cols>
  <sheetData>
    <row r="1" spans="1:39" ht="56.25" customHeight="1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39" ht="39.75" customHeight="1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AD2" s="36"/>
      <c r="AE2" s="36"/>
      <c r="AF2" s="36"/>
      <c r="AG2" s="36"/>
      <c r="AH2" s="36"/>
      <c r="AI2" s="36"/>
    </row>
    <row r="3" spans="1:39" ht="20.100000000000001" customHeight="1">
      <c r="A3" s="3" t="s">
        <v>6</v>
      </c>
      <c r="B3" s="13"/>
      <c r="C3" s="13"/>
      <c r="D3" s="13"/>
      <c r="E3" s="13"/>
      <c r="F3" s="33" t="s">
        <v>59</v>
      </c>
      <c r="G3" s="13"/>
      <c r="H3" s="13"/>
      <c r="I3" s="13"/>
      <c r="J3" s="13"/>
      <c r="K3" s="13" t="s">
        <v>16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33" t="s">
        <v>63</v>
      </c>
      <c r="AA3" s="13"/>
      <c r="AB3" s="13"/>
      <c r="AC3" s="13"/>
      <c r="AD3" s="13"/>
      <c r="AE3" s="33" t="s">
        <v>78</v>
      </c>
      <c r="AF3" s="13"/>
      <c r="AG3" s="13"/>
      <c r="AH3" s="13"/>
      <c r="AI3" s="38"/>
    </row>
    <row r="4" spans="1:39" ht="20.100000000000001" customHeight="1">
      <c r="A4" s="4"/>
      <c r="B4" s="14"/>
      <c r="C4" s="14"/>
      <c r="D4" s="14"/>
      <c r="E4" s="14"/>
      <c r="F4" s="14"/>
      <c r="G4" s="14"/>
      <c r="H4" s="14"/>
      <c r="I4" s="14"/>
      <c r="J4" s="14"/>
      <c r="K4" s="15" t="s">
        <v>36</v>
      </c>
      <c r="L4" s="15"/>
      <c r="M4" s="15"/>
      <c r="N4" s="15"/>
      <c r="O4" s="15"/>
      <c r="P4" s="15" t="s">
        <v>29</v>
      </c>
      <c r="Q4" s="15"/>
      <c r="R4" s="15"/>
      <c r="S4" s="15"/>
      <c r="T4" s="15"/>
      <c r="U4" s="15" t="s">
        <v>19</v>
      </c>
      <c r="V4" s="15"/>
      <c r="W4" s="15"/>
      <c r="X4" s="15"/>
      <c r="Y4" s="15"/>
      <c r="Z4" s="14"/>
      <c r="AA4" s="14"/>
      <c r="AB4" s="14"/>
      <c r="AC4" s="14"/>
      <c r="AD4" s="14"/>
      <c r="AE4" s="14"/>
      <c r="AF4" s="14"/>
      <c r="AG4" s="14"/>
      <c r="AH4" s="14"/>
      <c r="AI4" s="39"/>
    </row>
    <row r="5" spans="1:39" ht="21.95" customHeight="1">
      <c r="A5" s="5" t="s">
        <v>27</v>
      </c>
      <c r="B5" s="5"/>
      <c r="C5" s="5"/>
      <c r="D5" s="5"/>
      <c r="E5" s="19"/>
      <c r="F5" s="34">
        <v>26416</v>
      </c>
      <c r="G5" s="34"/>
      <c r="H5" s="34"/>
      <c r="I5" s="34"/>
      <c r="J5" s="34"/>
      <c r="K5" s="34">
        <v>60829</v>
      </c>
      <c r="L5" s="34"/>
      <c r="M5" s="34"/>
      <c r="N5" s="34"/>
      <c r="O5" s="34"/>
      <c r="P5" s="34">
        <v>29767</v>
      </c>
      <c r="Q5" s="34"/>
      <c r="R5" s="34"/>
      <c r="S5" s="34"/>
      <c r="T5" s="34"/>
      <c r="U5" s="34">
        <v>31062</v>
      </c>
      <c r="V5" s="34"/>
      <c r="W5" s="34"/>
      <c r="X5" s="34"/>
      <c r="Y5" s="34"/>
      <c r="Z5" s="46">
        <v>2.2999999999999998</v>
      </c>
      <c r="AA5" s="46"/>
      <c r="AB5" s="46"/>
      <c r="AC5" s="46"/>
      <c r="AD5" s="46"/>
      <c r="AE5" s="46">
        <v>105</v>
      </c>
      <c r="AF5" s="46"/>
      <c r="AG5" s="46"/>
      <c r="AH5" s="46"/>
      <c r="AI5" s="46"/>
    </row>
    <row r="6" spans="1:39" ht="21.95" customHeight="1">
      <c r="A6" s="5" t="s">
        <v>72</v>
      </c>
      <c r="B6" s="5"/>
      <c r="C6" s="5"/>
      <c r="D6" s="5"/>
      <c r="E6" s="19"/>
      <c r="F6" s="34">
        <v>26373</v>
      </c>
      <c r="G6" s="34"/>
      <c r="H6" s="34"/>
      <c r="I6" s="34"/>
      <c r="J6" s="34"/>
      <c r="K6" s="34">
        <v>59879</v>
      </c>
      <c r="L6" s="34"/>
      <c r="M6" s="34"/>
      <c r="N6" s="34"/>
      <c r="O6" s="34"/>
      <c r="P6" s="34">
        <v>29265</v>
      </c>
      <c r="Q6" s="34"/>
      <c r="R6" s="34"/>
      <c r="S6" s="34"/>
      <c r="T6" s="34"/>
      <c r="U6" s="34">
        <v>30614</v>
      </c>
      <c r="V6" s="34"/>
      <c r="W6" s="34"/>
      <c r="X6" s="34"/>
      <c r="Y6" s="34"/>
      <c r="Z6" s="46">
        <v>2.2999999999999998</v>
      </c>
      <c r="AA6" s="46"/>
      <c r="AB6" s="46"/>
      <c r="AC6" s="46"/>
      <c r="AD6" s="46"/>
      <c r="AE6" s="46">
        <v>104</v>
      </c>
      <c r="AF6" s="46"/>
      <c r="AG6" s="46"/>
      <c r="AH6" s="46"/>
      <c r="AI6" s="46"/>
    </row>
    <row r="7" spans="1:39" ht="21.95" customHeight="1">
      <c r="A7" s="5" t="s">
        <v>74</v>
      </c>
      <c r="B7" s="5"/>
      <c r="C7" s="5"/>
      <c r="D7" s="5"/>
      <c r="E7" s="19"/>
      <c r="F7" s="34">
        <v>26253</v>
      </c>
      <c r="G7" s="34"/>
      <c r="H7" s="34"/>
      <c r="I7" s="34"/>
      <c r="J7" s="34"/>
      <c r="K7" s="34">
        <v>58892</v>
      </c>
      <c r="L7" s="34"/>
      <c r="M7" s="34"/>
      <c r="N7" s="34"/>
      <c r="O7" s="34"/>
      <c r="P7" s="34">
        <v>28820</v>
      </c>
      <c r="Q7" s="34"/>
      <c r="R7" s="34"/>
      <c r="S7" s="34"/>
      <c r="T7" s="34"/>
      <c r="U7" s="34">
        <v>30072</v>
      </c>
      <c r="V7" s="34"/>
      <c r="W7" s="34"/>
      <c r="X7" s="34"/>
      <c r="Y7" s="34"/>
      <c r="Z7" s="46">
        <v>2.2000000000000002</v>
      </c>
      <c r="AA7" s="46"/>
      <c r="AB7" s="46"/>
      <c r="AC7" s="46"/>
      <c r="AD7" s="46"/>
      <c r="AE7" s="46">
        <v>102</v>
      </c>
      <c r="AF7" s="46"/>
      <c r="AG7" s="46"/>
      <c r="AH7" s="46"/>
      <c r="AI7" s="46"/>
    </row>
    <row r="8" spans="1:39" ht="21.95" customHeight="1">
      <c r="A8" s="5" t="s">
        <v>75</v>
      </c>
      <c r="B8" s="5"/>
      <c r="C8" s="5"/>
      <c r="D8" s="5"/>
      <c r="E8" s="19"/>
      <c r="F8" s="34">
        <v>26117</v>
      </c>
      <c r="G8" s="34"/>
      <c r="H8" s="34"/>
      <c r="I8" s="34"/>
      <c r="J8" s="34"/>
      <c r="K8" s="34">
        <v>57806</v>
      </c>
      <c r="L8" s="34"/>
      <c r="M8" s="34"/>
      <c r="N8" s="34"/>
      <c r="O8" s="34"/>
      <c r="P8" s="34">
        <v>28307</v>
      </c>
      <c r="Q8" s="34"/>
      <c r="R8" s="34"/>
      <c r="S8" s="34"/>
      <c r="T8" s="34"/>
      <c r="U8" s="34">
        <v>29499</v>
      </c>
      <c r="V8" s="34"/>
      <c r="W8" s="34"/>
      <c r="X8" s="34"/>
      <c r="Y8" s="34"/>
      <c r="Z8" s="46">
        <v>2.2000000000000002</v>
      </c>
      <c r="AA8" s="46"/>
      <c r="AB8" s="46"/>
      <c r="AC8" s="46"/>
      <c r="AD8" s="46"/>
      <c r="AE8" s="46">
        <v>100</v>
      </c>
      <c r="AF8" s="46"/>
      <c r="AG8" s="46"/>
      <c r="AH8" s="46"/>
      <c r="AI8" s="46"/>
    </row>
    <row r="9" spans="1:39" ht="21.95" customHeight="1">
      <c r="A9" s="6" t="s">
        <v>76</v>
      </c>
      <c r="B9" s="6"/>
      <c r="C9" s="6"/>
      <c r="D9" s="6"/>
      <c r="E9" s="20"/>
      <c r="F9" s="26">
        <v>26017</v>
      </c>
      <c r="G9" s="26"/>
      <c r="H9" s="26"/>
      <c r="I9" s="26"/>
      <c r="J9" s="26"/>
      <c r="K9" s="26">
        <v>56848</v>
      </c>
      <c r="L9" s="26"/>
      <c r="M9" s="26"/>
      <c r="N9" s="26"/>
      <c r="O9" s="26"/>
      <c r="P9" s="26">
        <v>27850</v>
      </c>
      <c r="Q9" s="26"/>
      <c r="R9" s="26"/>
      <c r="S9" s="26"/>
      <c r="T9" s="26"/>
      <c r="U9" s="26">
        <v>28998</v>
      </c>
      <c r="V9" s="26"/>
      <c r="W9" s="26"/>
      <c r="X9" s="26"/>
      <c r="Y9" s="26"/>
      <c r="Z9" s="32">
        <v>2.2000000000000002</v>
      </c>
      <c r="AA9" s="32"/>
      <c r="AB9" s="32"/>
      <c r="AC9" s="32"/>
      <c r="AD9" s="32"/>
      <c r="AE9" s="32">
        <v>98</v>
      </c>
      <c r="AF9" s="32"/>
      <c r="AG9" s="32"/>
      <c r="AH9" s="32"/>
      <c r="AI9" s="32"/>
    </row>
    <row r="10" spans="1:39" ht="39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1" t="s">
        <v>73</v>
      </c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</row>
    <row r="12" spans="1:39" ht="39.75" customHeight="1">
      <c r="A12" s="2" t="s">
        <v>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AD12" s="36" t="s">
        <v>61</v>
      </c>
      <c r="AE12" s="36"/>
      <c r="AF12" s="36"/>
      <c r="AG12" s="36"/>
      <c r="AH12" s="36"/>
      <c r="AI12" s="36"/>
      <c r="AJ12" s="50"/>
      <c r="AK12" s="50"/>
      <c r="AL12" s="50"/>
      <c r="AM12" s="50"/>
    </row>
    <row r="13" spans="1:39" ht="19.5" customHeight="1">
      <c r="A13" s="8" t="s">
        <v>3</v>
      </c>
      <c r="B13" s="15"/>
      <c r="C13" s="15"/>
      <c r="D13" s="15" t="s">
        <v>11</v>
      </c>
      <c r="E13" s="15"/>
      <c r="F13" s="15"/>
      <c r="G13" s="15" t="s">
        <v>9</v>
      </c>
      <c r="H13" s="15"/>
      <c r="I13" s="15"/>
      <c r="J13" s="15" t="s">
        <v>42</v>
      </c>
      <c r="K13" s="15"/>
      <c r="L13" s="15"/>
      <c r="M13" s="15" t="s">
        <v>5</v>
      </c>
      <c r="N13" s="15"/>
      <c r="O13" s="15"/>
      <c r="P13" s="15" t="s">
        <v>15</v>
      </c>
      <c r="Q13" s="15"/>
      <c r="R13" s="15"/>
      <c r="S13" s="15" t="s">
        <v>35</v>
      </c>
      <c r="T13" s="15"/>
      <c r="U13" s="15"/>
      <c r="V13" s="15" t="s">
        <v>41</v>
      </c>
      <c r="W13" s="15"/>
      <c r="X13" s="15"/>
      <c r="Y13" s="15" t="s">
        <v>1</v>
      </c>
      <c r="Z13" s="15"/>
      <c r="AA13" s="15"/>
      <c r="AB13" s="15" t="s">
        <v>30</v>
      </c>
      <c r="AC13" s="15"/>
      <c r="AD13" s="15"/>
      <c r="AE13" s="15" t="s">
        <v>48</v>
      </c>
      <c r="AF13" s="15"/>
      <c r="AG13" s="15"/>
      <c r="AH13" s="15" t="s">
        <v>50</v>
      </c>
      <c r="AI13" s="15"/>
      <c r="AJ13" s="15"/>
      <c r="AK13" s="15" t="s">
        <v>23</v>
      </c>
      <c r="AL13" s="15"/>
      <c r="AM13" s="51"/>
    </row>
    <row r="14" spans="1:39" ht="21.75" customHeight="1">
      <c r="A14" s="9" t="s">
        <v>27</v>
      </c>
      <c r="B14" s="9"/>
      <c r="C14" s="18"/>
      <c r="D14" s="21">
        <v>60829</v>
      </c>
      <c r="E14" s="24"/>
      <c r="F14" s="24"/>
      <c r="G14" s="24">
        <v>22412</v>
      </c>
      <c r="H14" s="24"/>
      <c r="I14" s="24"/>
      <c r="J14" s="24">
        <v>4599</v>
      </c>
      <c r="K14" s="24"/>
      <c r="L14" s="24"/>
      <c r="M14" s="24">
        <v>9547</v>
      </c>
      <c r="N14" s="24"/>
      <c r="O14" s="24"/>
      <c r="P14" s="24">
        <v>1234</v>
      </c>
      <c r="Q14" s="24"/>
      <c r="R14" s="24"/>
      <c r="S14" s="24">
        <v>4842</v>
      </c>
      <c r="T14" s="24"/>
      <c r="U14" s="24"/>
      <c r="V14" s="24">
        <v>2030</v>
      </c>
      <c r="W14" s="24"/>
      <c r="X14" s="24"/>
      <c r="Y14" s="24">
        <v>6371</v>
      </c>
      <c r="Z14" s="24"/>
      <c r="AA14" s="24"/>
      <c r="AB14" s="24">
        <v>74</v>
      </c>
      <c r="AC14" s="24"/>
      <c r="AD14" s="24"/>
      <c r="AE14" s="24">
        <v>4445</v>
      </c>
      <c r="AF14" s="24"/>
      <c r="AG14" s="24"/>
      <c r="AH14" s="24">
        <v>585</v>
      </c>
      <c r="AI14" s="24"/>
      <c r="AJ14" s="24"/>
      <c r="AK14" s="24">
        <v>4690</v>
      </c>
      <c r="AL14" s="24"/>
      <c r="AM14" s="24"/>
    </row>
    <row r="15" spans="1:39" ht="21.75" customHeight="1">
      <c r="A15" s="5" t="s">
        <v>72</v>
      </c>
      <c r="B15" s="5"/>
      <c r="C15" s="19"/>
      <c r="D15" s="22">
        <v>59879</v>
      </c>
      <c r="E15" s="25"/>
      <c r="F15" s="25"/>
      <c r="G15" s="25">
        <v>22007</v>
      </c>
      <c r="H15" s="25"/>
      <c r="I15" s="25"/>
      <c r="J15" s="25">
        <v>4495</v>
      </c>
      <c r="K15" s="25"/>
      <c r="L15" s="25"/>
      <c r="M15" s="25">
        <v>9470</v>
      </c>
      <c r="N15" s="25"/>
      <c r="O15" s="25"/>
      <c r="P15" s="25">
        <v>1214</v>
      </c>
      <c r="Q15" s="25"/>
      <c r="R15" s="25"/>
      <c r="S15" s="25">
        <v>4744</v>
      </c>
      <c r="T15" s="25"/>
      <c r="U15" s="25"/>
      <c r="V15" s="25">
        <v>2004</v>
      </c>
      <c r="W15" s="25"/>
      <c r="X15" s="25"/>
      <c r="Y15" s="25">
        <v>6355</v>
      </c>
      <c r="Z15" s="25"/>
      <c r="AA15" s="25"/>
      <c r="AB15" s="25">
        <v>71</v>
      </c>
      <c r="AC15" s="25"/>
      <c r="AD15" s="25"/>
      <c r="AE15" s="25">
        <v>4380</v>
      </c>
      <c r="AF15" s="25"/>
      <c r="AG15" s="25"/>
      <c r="AH15" s="25">
        <v>568</v>
      </c>
      <c r="AI15" s="25"/>
      <c r="AJ15" s="25"/>
      <c r="AK15" s="25">
        <v>4571</v>
      </c>
      <c r="AL15" s="25"/>
      <c r="AM15" s="25"/>
    </row>
    <row r="16" spans="1:39" ht="21.75" customHeight="1">
      <c r="A16" s="5" t="s">
        <v>74</v>
      </c>
      <c r="B16" s="5"/>
      <c r="C16" s="19"/>
      <c r="D16" s="22">
        <v>58892</v>
      </c>
      <c r="E16" s="25"/>
      <c r="F16" s="25"/>
      <c r="G16" s="25">
        <v>21659</v>
      </c>
      <c r="H16" s="25"/>
      <c r="I16" s="25"/>
      <c r="J16" s="25">
        <v>4415</v>
      </c>
      <c r="K16" s="25"/>
      <c r="L16" s="25"/>
      <c r="M16" s="25">
        <v>9359</v>
      </c>
      <c r="N16" s="25"/>
      <c r="O16" s="25"/>
      <c r="P16" s="25">
        <v>1202</v>
      </c>
      <c r="Q16" s="25"/>
      <c r="R16" s="25"/>
      <c r="S16" s="25">
        <v>4682</v>
      </c>
      <c r="T16" s="25"/>
      <c r="U16" s="25"/>
      <c r="V16" s="25">
        <v>1997</v>
      </c>
      <c r="W16" s="25"/>
      <c r="X16" s="25"/>
      <c r="Y16" s="25">
        <v>6265</v>
      </c>
      <c r="Z16" s="25"/>
      <c r="AA16" s="25"/>
      <c r="AB16" s="25">
        <v>73</v>
      </c>
      <c r="AC16" s="25"/>
      <c r="AD16" s="25"/>
      <c r="AE16" s="25">
        <v>4248</v>
      </c>
      <c r="AF16" s="25"/>
      <c r="AG16" s="25"/>
      <c r="AH16" s="25">
        <v>546</v>
      </c>
      <c r="AI16" s="25"/>
      <c r="AJ16" s="25"/>
      <c r="AK16" s="25">
        <v>4446</v>
      </c>
      <c r="AL16" s="25"/>
      <c r="AM16" s="25"/>
    </row>
    <row r="17" spans="1:40" ht="21.75" customHeight="1">
      <c r="A17" s="5" t="s">
        <v>75</v>
      </c>
      <c r="B17" s="5"/>
      <c r="C17" s="19"/>
      <c r="D17" s="22">
        <v>57806</v>
      </c>
      <c r="E17" s="25"/>
      <c r="F17" s="25"/>
      <c r="G17" s="25">
        <v>21272</v>
      </c>
      <c r="H17" s="25"/>
      <c r="I17" s="25"/>
      <c r="J17" s="25">
        <v>4359</v>
      </c>
      <c r="K17" s="25"/>
      <c r="L17" s="25"/>
      <c r="M17" s="25">
        <v>9251</v>
      </c>
      <c r="N17" s="25"/>
      <c r="O17" s="25"/>
      <c r="P17" s="25">
        <v>1154</v>
      </c>
      <c r="Q17" s="25"/>
      <c r="R17" s="25"/>
      <c r="S17" s="25">
        <v>4603</v>
      </c>
      <c r="T17" s="25"/>
      <c r="U17" s="25"/>
      <c r="V17" s="25">
        <v>1957</v>
      </c>
      <c r="W17" s="25"/>
      <c r="X17" s="25"/>
      <c r="Y17" s="25">
        <v>6250</v>
      </c>
      <c r="Z17" s="25"/>
      <c r="AA17" s="25"/>
      <c r="AB17" s="25">
        <v>69</v>
      </c>
      <c r="AC17" s="25"/>
      <c r="AD17" s="25"/>
      <c r="AE17" s="25">
        <v>4102</v>
      </c>
      <c r="AF17" s="25"/>
      <c r="AG17" s="25"/>
      <c r="AH17" s="25">
        <v>521</v>
      </c>
      <c r="AI17" s="25"/>
      <c r="AJ17" s="25"/>
      <c r="AK17" s="25">
        <v>4268</v>
      </c>
      <c r="AL17" s="25"/>
      <c r="AM17" s="25"/>
    </row>
    <row r="18" spans="1:40" ht="21.75" customHeight="1">
      <c r="A18" s="6" t="s">
        <v>76</v>
      </c>
      <c r="B18" s="6"/>
      <c r="C18" s="20"/>
      <c r="D18" s="23">
        <v>56848</v>
      </c>
      <c r="E18" s="26"/>
      <c r="F18" s="26"/>
      <c r="G18" s="26">
        <v>21012</v>
      </c>
      <c r="H18" s="26"/>
      <c r="I18" s="26"/>
      <c r="J18" s="26">
        <v>4280</v>
      </c>
      <c r="K18" s="26"/>
      <c r="L18" s="26"/>
      <c r="M18" s="25">
        <v>9087</v>
      </c>
      <c r="N18" s="25"/>
      <c r="O18" s="25"/>
      <c r="P18" s="25">
        <v>1118</v>
      </c>
      <c r="Q18" s="25"/>
      <c r="R18" s="25"/>
      <c r="S18" s="25">
        <v>4505</v>
      </c>
      <c r="T18" s="25"/>
      <c r="U18" s="25"/>
      <c r="V18" s="25">
        <v>1930</v>
      </c>
      <c r="W18" s="25"/>
      <c r="X18" s="25"/>
      <c r="Y18" s="25">
        <v>6223</v>
      </c>
      <c r="Z18" s="25"/>
      <c r="AA18" s="25"/>
      <c r="AB18" s="25">
        <v>67</v>
      </c>
      <c r="AC18" s="25"/>
      <c r="AD18" s="25"/>
      <c r="AE18" s="25">
        <v>3999</v>
      </c>
      <c r="AF18" s="25"/>
      <c r="AG18" s="25"/>
      <c r="AH18" s="25">
        <v>485</v>
      </c>
      <c r="AI18" s="25"/>
      <c r="AJ18" s="25"/>
      <c r="AK18" s="25">
        <v>4142</v>
      </c>
      <c r="AL18" s="25"/>
      <c r="AM18" s="25"/>
    </row>
    <row r="19" spans="1:40" ht="41.2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1" t="s">
        <v>73</v>
      </c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</row>
    <row r="21" spans="1:40" ht="39.75" customHeight="1">
      <c r="A21" s="10" t="s">
        <v>10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44"/>
      <c r="S21" s="44"/>
      <c r="T21" s="44"/>
      <c r="U21" s="44"/>
      <c r="V21" s="44"/>
      <c r="W21" s="44"/>
      <c r="X21" s="45"/>
      <c r="Y21" s="45"/>
      <c r="Z21" s="45"/>
      <c r="AA21" s="45"/>
    </row>
    <row r="22" spans="1:40" ht="14.25">
      <c r="A22" s="3" t="s">
        <v>6</v>
      </c>
      <c r="B22" s="13"/>
      <c r="C22" s="13"/>
      <c r="D22" s="13"/>
      <c r="E22" s="13" t="s">
        <v>33</v>
      </c>
      <c r="F22" s="13"/>
      <c r="G22" s="13"/>
      <c r="H22" s="13"/>
      <c r="I22" s="13"/>
      <c r="J22" s="13"/>
      <c r="K22" s="13"/>
      <c r="L22" s="13"/>
      <c r="M22" s="13"/>
      <c r="N22" s="13" t="s">
        <v>2</v>
      </c>
      <c r="O22" s="13"/>
      <c r="P22" s="13"/>
      <c r="Q22" s="38"/>
    </row>
    <row r="23" spans="1:40" ht="14.25">
      <c r="A23" s="4"/>
      <c r="B23" s="14"/>
      <c r="C23" s="14"/>
      <c r="D23" s="14"/>
      <c r="E23" s="15" t="s">
        <v>0</v>
      </c>
      <c r="F23" s="15"/>
      <c r="G23" s="15"/>
      <c r="H23" s="15" t="s">
        <v>29</v>
      </c>
      <c r="I23" s="15"/>
      <c r="J23" s="15"/>
      <c r="K23" s="15" t="s">
        <v>19</v>
      </c>
      <c r="L23" s="15"/>
      <c r="M23" s="15"/>
      <c r="N23" s="14"/>
      <c r="O23" s="14"/>
      <c r="P23" s="14"/>
      <c r="Q23" s="39"/>
    </row>
    <row r="24" spans="1:40" ht="20.100000000000001" customHeight="1">
      <c r="A24" s="9" t="s">
        <v>71</v>
      </c>
      <c r="B24" s="9"/>
      <c r="C24" s="9"/>
      <c r="D24" s="18"/>
      <c r="E24" s="27">
        <v>50.3</v>
      </c>
      <c r="F24" s="27"/>
      <c r="G24" s="27"/>
      <c r="H24" s="27">
        <v>48.5</v>
      </c>
      <c r="I24" s="27"/>
      <c r="J24" s="27"/>
      <c r="K24" s="27">
        <v>51.9</v>
      </c>
      <c r="L24" s="27"/>
      <c r="M24" s="27"/>
      <c r="N24" s="27">
        <f>K24-H24</f>
        <v>3.3999999999999986</v>
      </c>
      <c r="O24" s="27"/>
      <c r="P24" s="27"/>
      <c r="Q24" s="27"/>
    </row>
    <row r="25" spans="1:40" ht="20.100000000000001" customHeight="1">
      <c r="A25" s="5" t="s">
        <v>27</v>
      </c>
      <c r="B25" s="5"/>
      <c r="C25" s="5"/>
      <c r="D25" s="19"/>
      <c r="E25" s="28">
        <v>50.6</v>
      </c>
      <c r="F25" s="28"/>
      <c r="G25" s="28"/>
      <c r="H25" s="28">
        <v>48.9</v>
      </c>
      <c r="I25" s="28"/>
      <c r="J25" s="28"/>
      <c r="K25" s="28">
        <v>52.3</v>
      </c>
      <c r="L25" s="28"/>
      <c r="M25" s="28"/>
      <c r="N25" s="28">
        <f>K25-H25</f>
        <v>3.3999999999999986</v>
      </c>
      <c r="O25" s="28"/>
      <c r="P25" s="28"/>
      <c r="Q25" s="28"/>
    </row>
    <row r="26" spans="1:40" ht="20.100000000000001" customHeight="1">
      <c r="A26" s="5" t="s">
        <v>72</v>
      </c>
      <c r="B26" s="5"/>
      <c r="C26" s="5"/>
      <c r="D26" s="19"/>
      <c r="E26" s="28">
        <v>51</v>
      </c>
      <c r="F26" s="28"/>
      <c r="G26" s="28"/>
      <c r="H26" s="28">
        <v>49.2</v>
      </c>
      <c r="I26" s="28"/>
      <c r="J26" s="28"/>
      <c r="K26" s="28">
        <v>52.7</v>
      </c>
      <c r="L26" s="28"/>
      <c r="M26" s="28"/>
      <c r="N26" s="28">
        <f>K26-H26</f>
        <v>3.5</v>
      </c>
      <c r="O26" s="28"/>
      <c r="P26" s="28"/>
      <c r="Q26" s="28"/>
    </row>
    <row r="27" spans="1:40" ht="20.100000000000001" customHeight="1">
      <c r="A27" s="5" t="s">
        <v>74</v>
      </c>
      <c r="B27" s="5"/>
      <c r="C27" s="5"/>
      <c r="D27" s="19"/>
      <c r="E27" s="28">
        <v>51.3</v>
      </c>
      <c r="F27" s="28"/>
      <c r="G27" s="28"/>
      <c r="H27" s="28">
        <v>49.5</v>
      </c>
      <c r="I27" s="28"/>
      <c r="J27" s="28"/>
      <c r="K27" s="28">
        <v>53</v>
      </c>
      <c r="L27" s="28"/>
      <c r="M27" s="28"/>
      <c r="N27" s="28">
        <f>K27-H27</f>
        <v>3.5</v>
      </c>
      <c r="O27" s="28"/>
      <c r="P27" s="28"/>
      <c r="Q27" s="28"/>
    </row>
    <row r="28" spans="1:40" ht="20.100000000000001" customHeight="1">
      <c r="A28" s="6" t="s">
        <v>75</v>
      </c>
      <c r="B28" s="6"/>
      <c r="C28" s="6"/>
      <c r="D28" s="20"/>
      <c r="E28" s="29">
        <v>51.6</v>
      </c>
      <c r="F28" s="29"/>
      <c r="G28" s="29"/>
      <c r="H28" s="29">
        <v>49.9</v>
      </c>
      <c r="I28" s="29"/>
      <c r="J28" s="29"/>
      <c r="K28" s="29">
        <v>53.3</v>
      </c>
      <c r="L28" s="29"/>
      <c r="M28" s="29"/>
      <c r="N28" s="28">
        <f>K28-H28</f>
        <v>3.3999999999999986</v>
      </c>
      <c r="O28" s="28"/>
      <c r="P28" s="28"/>
      <c r="Q28" s="28"/>
    </row>
    <row r="29" spans="1:40" ht="32.25" customHeight="1">
      <c r="A29" s="11" t="s">
        <v>70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1" spans="1:40" ht="39.75" customHeight="1">
      <c r="A31" s="10" t="s">
        <v>68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36"/>
      <c r="M31" s="36"/>
      <c r="N31" s="36"/>
      <c r="O31" s="36"/>
      <c r="P31" s="36"/>
      <c r="Q31" s="40" t="s">
        <v>61</v>
      </c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</row>
    <row r="32" spans="1:40" ht="27.75" customHeight="1">
      <c r="A32" s="8" t="s">
        <v>49</v>
      </c>
      <c r="B32" s="15"/>
      <c r="C32" s="15"/>
      <c r="D32" s="15"/>
      <c r="E32" s="15" t="s">
        <v>26</v>
      </c>
      <c r="F32" s="15"/>
      <c r="G32" s="15"/>
      <c r="H32" s="15"/>
      <c r="I32" s="35" t="s">
        <v>22</v>
      </c>
      <c r="J32" s="35"/>
      <c r="K32" s="35"/>
      <c r="L32" s="35"/>
      <c r="M32" s="15" t="s">
        <v>13</v>
      </c>
      <c r="N32" s="15"/>
      <c r="O32" s="15"/>
      <c r="P32" s="15"/>
      <c r="Q32" s="15" t="s">
        <v>79</v>
      </c>
      <c r="R32" s="15"/>
      <c r="S32" s="15"/>
      <c r="T32" s="15"/>
      <c r="U32" s="15" t="s">
        <v>53</v>
      </c>
      <c r="V32" s="15"/>
      <c r="W32" s="15"/>
      <c r="X32" s="15"/>
      <c r="Y32" s="15" t="s">
        <v>32</v>
      </c>
      <c r="Z32" s="15"/>
      <c r="AA32" s="15"/>
      <c r="AB32" s="47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32" ht="20.100000000000001" customHeight="1">
      <c r="A33" s="9" t="s">
        <v>71</v>
      </c>
      <c r="B33" s="9"/>
      <c r="C33" s="9"/>
      <c r="D33" s="18"/>
      <c r="E33" s="30">
        <v>610</v>
      </c>
      <c r="F33" s="30">
        <v>541</v>
      </c>
      <c r="G33" s="30">
        <v>541</v>
      </c>
      <c r="H33" s="30">
        <v>541</v>
      </c>
      <c r="I33" s="30">
        <v>28</v>
      </c>
      <c r="J33" s="30"/>
      <c r="K33" s="30"/>
      <c r="L33" s="30"/>
      <c r="M33" s="30">
        <v>216</v>
      </c>
      <c r="N33" s="30"/>
      <c r="O33" s="30"/>
      <c r="P33" s="30"/>
      <c r="Q33" s="41">
        <v>67</v>
      </c>
      <c r="R33" s="41"/>
      <c r="S33" s="41"/>
      <c r="T33" s="41"/>
      <c r="U33" s="30">
        <v>143</v>
      </c>
      <c r="V33" s="30"/>
      <c r="W33" s="30"/>
      <c r="X33" s="30"/>
      <c r="Y33" s="30">
        <v>218</v>
      </c>
      <c r="Z33" s="30"/>
      <c r="AA33" s="30"/>
      <c r="AB33" s="30"/>
    </row>
    <row r="34" spans="1:32" ht="20.100000000000001" customHeight="1">
      <c r="A34" s="5" t="s">
        <v>27</v>
      </c>
      <c r="B34" s="5"/>
      <c r="C34" s="5"/>
      <c r="D34" s="19"/>
      <c r="E34" s="31">
        <v>609</v>
      </c>
      <c r="F34" s="31">
        <v>584</v>
      </c>
      <c r="G34" s="31">
        <v>584</v>
      </c>
      <c r="H34" s="31">
        <v>584</v>
      </c>
      <c r="I34" s="31">
        <v>31</v>
      </c>
      <c r="J34" s="31"/>
      <c r="K34" s="31"/>
      <c r="L34" s="31"/>
      <c r="M34" s="31">
        <v>193</v>
      </c>
      <c r="N34" s="31"/>
      <c r="O34" s="31"/>
      <c r="P34" s="31"/>
      <c r="Q34" s="42">
        <v>87</v>
      </c>
      <c r="R34" s="42"/>
      <c r="S34" s="42"/>
      <c r="T34" s="42"/>
      <c r="U34" s="31">
        <v>139</v>
      </c>
      <c r="V34" s="31"/>
      <c r="W34" s="31"/>
      <c r="X34" s="31"/>
      <c r="Y34" s="31">
        <v>240</v>
      </c>
      <c r="Z34" s="31"/>
      <c r="AA34" s="31"/>
      <c r="AB34" s="31"/>
    </row>
    <row r="35" spans="1:32" ht="20.100000000000001" customHeight="1">
      <c r="A35" s="5" t="s">
        <v>72</v>
      </c>
      <c r="B35" s="5"/>
      <c r="C35" s="5"/>
      <c r="D35" s="19"/>
      <c r="E35" s="31">
        <v>671</v>
      </c>
      <c r="F35" s="31"/>
      <c r="G35" s="31"/>
      <c r="H35" s="31"/>
      <c r="I35" s="31">
        <v>30</v>
      </c>
      <c r="J35" s="31"/>
      <c r="K35" s="31"/>
      <c r="L35" s="31"/>
      <c r="M35" s="31">
        <v>203</v>
      </c>
      <c r="N35" s="31"/>
      <c r="O35" s="31"/>
      <c r="P35" s="31"/>
      <c r="Q35" s="42">
        <v>123</v>
      </c>
      <c r="R35" s="42"/>
      <c r="S35" s="42"/>
      <c r="T35" s="42"/>
      <c r="U35" s="31">
        <v>141</v>
      </c>
      <c r="V35" s="31"/>
      <c r="W35" s="31"/>
      <c r="X35" s="31"/>
      <c r="Y35" s="31">
        <v>174</v>
      </c>
      <c r="Z35" s="31"/>
      <c r="AA35" s="31"/>
      <c r="AB35" s="31"/>
    </row>
    <row r="36" spans="1:32" ht="20.100000000000001" customHeight="1">
      <c r="A36" s="5" t="s">
        <v>74</v>
      </c>
      <c r="B36" s="5"/>
      <c r="C36" s="5"/>
      <c r="D36" s="19"/>
      <c r="E36" s="31">
        <v>719</v>
      </c>
      <c r="F36" s="31"/>
      <c r="G36" s="31"/>
      <c r="H36" s="31"/>
      <c r="I36" s="31">
        <v>28</v>
      </c>
      <c r="J36" s="31"/>
      <c r="K36" s="31"/>
      <c r="L36" s="31"/>
      <c r="M36" s="31">
        <v>204</v>
      </c>
      <c r="N36" s="31"/>
      <c r="O36" s="31"/>
      <c r="P36" s="31"/>
      <c r="Q36" s="42">
        <v>143</v>
      </c>
      <c r="R36" s="42"/>
      <c r="S36" s="42"/>
      <c r="T36" s="42"/>
      <c r="U36" s="31">
        <v>156</v>
      </c>
      <c r="V36" s="31"/>
      <c r="W36" s="31"/>
      <c r="X36" s="31"/>
      <c r="Y36" s="31">
        <v>188</v>
      </c>
      <c r="Z36" s="31"/>
      <c r="AA36" s="31"/>
      <c r="AB36" s="31"/>
    </row>
    <row r="37" spans="1:32" ht="20.100000000000001" customHeight="1">
      <c r="A37" s="6" t="s">
        <v>75</v>
      </c>
      <c r="B37" s="6"/>
      <c r="C37" s="6"/>
      <c r="D37" s="20"/>
      <c r="E37" s="32">
        <v>770</v>
      </c>
      <c r="F37" s="32"/>
      <c r="G37" s="32"/>
      <c r="H37" s="32"/>
      <c r="I37" s="32">
        <v>31</v>
      </c>
      <c r="J37" s="32"/>
      <c r="K37" s="32"/>
      <c r="L37" s="32"/>
      <c r="M37" s="32">
        <v>196</v>
      </c>
      <c r="N37" s="32"/>
      <c r="O37" s="32"/>
      <c r="P37" s="32"/>
      <c r="Q37" s="43">
        <v>179</v>
      </c>
      <c r="R37" s="43"/>
      <c r="S37" s="43"/>
      <c r="T37" s="43"/>
      <c r="U37" s="32">
        <v>158</v>
      </c>
      <c r="V37" s="32"/>
      <c r="W37" s="32"/>
      <c r="X37" s="32"/>
      <c r="Y37" s="32">
        <v>206</v>
      </c>
      <c r="Z37" s="32"/>
      <c r="AA37" s="32"/>
      <c r="AB37" s="32"/>
    </row>
    <row r="38" spans="1:32" ht="24.75" customHeight="1">
      <c r="A38" s="12" t="s">
        <v>62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49"/>
      <c r="AD38" s="49"/>
      <c r="AE38" s="49"/>
      <c r="AF38" s="49"/>
    </row>
    <row r="39" spans="1:32">
      <c r="A39" t="s">
        <v>77</v>
      </c>
    </row>
  </sheetData>
  <mergeCells count="209">
    <mergeCell ref="A1:Q1"/>
    <mergeCell ref="A2:Q2"/>
    <mergeCell ref="AD2:AI2"/>
    <mergeCell ref="K3:Y3"/>
    <mergeCell ref="K4:O4"/>
    <mergeCell ref="P4:T4"/>
    <mergeCell ref="U4:Y4"/>
    <mergeCell ref="A5:E5"/>
    <mergeCell ref="F5:J5"/>
    <mergeCell ref="K5:O5"/>
    <mergeCell ref="P5:T5"/>
    <mergeCell ref="U5:Y5"/>
    <mergeCell ref="Z5:AD5"/>
    <mergeCell ref="AE5:AI5"/>
    <mergeCell ref="A6:E6"/>
    <mergeCell ref="F6:J6"/>
    <mergeCell ref="K6:O6"/>
    <mergeCell ref="P6:T6"/>
    <mergeCell ref="U6:Y6"/>
    <mergeCell ref="Z6:AD6"/>
    <mergeCell ref="AE6:AI6"/>
    <mergeCell ref="A7:E7"/>
    <mergeCell ref="F7:J7"/>
    <mergeCell ref="K7:O7"/>
    <mergeCell ref="P7:T7"/>
    <mergeCell ref="U7:Y7"/>
    <mergeCell ref="Z7:AD7"/>
    <mergeCell ref="AE7:AI7"/>
    <mergeCell ref="A8:E8"/>
    <mergeCell ref="F8:J8"/>
    <mergeCell ref="K8:O8"/>
    <mergeCell ref="P8:T8"/>
    <mergeCell ref="U8:Y8"/>
    <mergeCell ref="Z8:AD8"/>
    <mergeCell ref="AE8:AI8"/>
    <mergeCell ref="A9:E9"/>
    <mergeCell ref="F9:J9"/>
    <mergeCell ref="K9:O9"/>
    <mergeCell ref="P9:T9"/>
    <mergeCell ref="U9:Y9"/>
    <mergeCell ref="Z9:AD9"/>
    <mergeCell ref="AE9:AI9"/>
    <mergeCell ref="M10:AI10"/>
    <mergeCell ref="A12:Q12"/>
    <mergeCell ref="AD12:AM12"/>
    <mergeCell ref="A13:C13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AE13:AG13"/>
    <mergeCell ref="AH13:AJ13"/>
    <mergeCell ref="AK13:AM13"/>
    <mergeCell ref="A14:C14"/>
    <mergeCell ref="D14:F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AH14:AJ14"/>
    <mergeCell ref="AK14:AM14"/>
    <mergeCell ref="A15:C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AE15:AG15"/>
    <mergeCell ref="AH15:AJ15"/>
    <mergeCell ref="AK15:AM15"/>
    <mergeCell ref="A16:C16"/>
    <mergeCell ref="D16:F16"/>
    <mergeCell ref="G16:I16"/>
    <mergeCell ref="J16:L16"/>
    <mergeCell ref="M16:O16"/>
    <mergeCell ref="P16:R16"/>
    <mergeCell ref="S16:U16"/>
    <mergeCell ref="V16:X16"/>
    <mergeCell ref="Y16:AA16"/>
    <mergeCell ref="AB16:AD16"/>
    <mergeCell ref="AE16:AG16"/>
    <mergeCell ref="AH16:AJ16"/>
    <mergeCell ref="AK16:AM16"/>
    <mergeCell ref="A17:C17"/>
    <mergeCell ref="D17:F17"/>
    <mergeCell ref="G17:I17"/>
    <mergeCell ref="J17:L17"/>
    <mergeCell ref="M17:O17"/>
    <mergeCell ref="P17:R17"/>
    <mergeCell ref="S17:U17"/>
    <mergeCell ref="V17:X17"/>
    <mergeCell ref="Y17:AA17"/>
    <mergeCell ref="AB17:AD17"/>
    <mergeCell ref="AE17:AG17"/>
    <mergeCell ref="AH17:AJ17"/>
    <mergeCell ref="AK17:AM17"/>
    <mergeCell ref="A18:C18"/>
    <mergeCell ref="D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AE18:AG18"/>
    <mergeCell ref="AH18:AJ18"/>
    <mergeCell ref="AK18:AM18"/>
    <mergeCell ref="M19:AM19"/>
    <mergeCell ref="A21:Q21"/>
    <mergeCell ref="E22:M22"/>
    <mergeCell ref="E23:G23"/>
    <mergeCell ref="H23:J23"/>
    <mergeCell ref="K23:M23"/>
    <mergeCell ref="A24:D24"/>
    <mergeCell ref="E24:G24"/>
    <mergeCell ref="H24:J24"/>
    <mergeCell ref="K24:M24"/>
    <mergeCell ref="N24:Q24"/>
    <mergeCell ref="A25:D25"/>
    <mergeCell ref="E25:G25"/>
    <mergeCell ref="H25:J25"/>
    <mergeCell ref="K25:M25"/>
    <mergeCell ref="N25:Q25"/>
    <mergeCell ref="A26:D26"/>
    <mergeCell ref="E26:G26"/>
    <mergeCell ref="H26:J26"/>
    <mergeCell ref="K26:M26"/>
    <mergeCell ref="N26:Q26"/>
    <mergeCell ref="A27:D27"/>
    <mergeCell ref="E27:G27"/>
    <mergeCell ref="H27:J27"/>
    <mergeCell ref="K27:M27"/>
    <mergeCell ref="N27:Q27"/>
    <mergeCell ref="A28:D28"/>
    <mergeCell ref="E28:G28"/>
    <mergeCell ref="H28:J28"/>
    <mergeCell ref="K28:M28"/>
    <mergeCell ref="N28:Q28"/>
    <mergeCell ref="A29:Q29"/>
    <mergeCell ref="A31:K31"/>
    <mergeCell ref="Q31:AB31"/>
    <mergeCell ref="A32:D32"/>
    <mergeCell ref="E32:H32"/>
    <mergeCell ref="I32:L32"/>
    <mergeCell ref="M32:P32"/>
    <mergeCell ref="Q32:T32"/>
    <mergeCell ref="U32:X32"/>
    <mergeCell ref="Y32:AB32"/>
    <mergeCell ref="AC32:AF32"/>
    <mergeCell ref="AG32:AJ32"/>
    <mergeCell ref="AK32:AN32"/>
    <mergeCell ref="A33:D33"/>
    <mergeCell ref="E33:H33"/>
    <mergeCell ref="I33:L33"/>
    <mergeCell ref="M33:P33"/>
    <mergeCell ref="Q33:T33"/>
    <mergeCell ref="U33:X33"/>
    <mergeCell ref="Y33:AB33"/>
    <mergeCell ref="A34:D34"/>
    <mergeCell ref="E34:H34"/>
    <mergeCell ref="I34:L34"/>
    <mergeCell ref="M34:P34"/>
    <mergeCell ref="Q34:T34"/>
    <mergeCell ref="U34:X34"/>
    <mergeCell ref="Y34:AB34"/>
    <mergeCell ref="A35:D35"/>
    <mergeCell ref="E35:H35"/>
    <mergeCell ref="I35:L35"/>
    <mergeCell ref="M35:P35"/>
    <mergeCell ref="Q35:T35"/>
    <mergeCell ref="U35:X35"/>
    <mergeCell ref="Y35:AB35"/>
    <mergeCell ref="A36:D36"/>
    <mergeCell ref="E36:H36"/>
    <mergeCell ref="I36:L36"/>
    <mergeCell ref="M36:P36"/>
    <mergeCell ref="Q36:T36"/>
    <mergeCell ref="U36:X36"/>
    <mergeCell ref="Y36:AB36"/>
    <mergeCell ref="A37:D37"/>
    <mergeCell ref="E37:H37"/>
    <mergeCell ref="I37:L37"/>
    <mergeCell ref="M37:P37"/>
    <mergeCell ref="Q37:T37"/>
    <mergeCell ref="U37:X37"/>
    <mergeCell ref="Y37:AB37"/>
    <mergeCell ref="A38:AB38"/>
    <mergeCell ref="A3:E4"/>
    <mergeCell ref="F3:J4"/>
    <mergeCell ref="Z3:AD4"/>
    <mergeCell ref="AE3:AI4"/>
    <mergeCell ref="A22:D23"/>
    <mergeCell ref="N22:Q23"/>
  </mergeCells>
  <phoneticPr fontId="2"/>
  <pageMargins left="0.51181102362204722" right="0.31496062992125984" top="0.55118110236220463" bottom="0.3543307086614173" header="0.31496062992125984" footer="0.31496062992125984"/>
  <pageSetup paperSize="9" scale="84" fitToWidth="1" fitToHeight="0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I31"/>
  <sheetViews>
    <sheetView workbookViewId="0">
      <selection sqref="A1:K1"/>
    </sheetView>
  </sheetViews>
  <sheetFormatPr defaultRowHeight="13.5"/>
  <cols>
    <col min="1" max="25" width="3.125" customWidth="1"/>
    <col min="26" max="26" width="3.25" customWidth="1"/>
    <col min="27" max="34" width="3.625" customWidth="1"/>
    <col min="35" max="43" width="3.125" customWidth="1"/>
  </cols>
  <sheetData>
    <row r="1" spans="1:34" ht="39" customHeight="1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70"/>
      <c r="M1" s="70"/>
      <c r="N1" s="70"/>
      <c r="O1" s="70"/>
      <c r="P1" s="70"/>
      <c r="Q1" s="70"/>
    </row>
    <row r="2" spans="1:34" ht="20.100000000000001" customHeight="1">
      <c r="A2" s="52" t="s">
        <v>6</v>
      </c>
      <c r="B2" s="57"/>
      <c r="C2" s="57"/>
      <c r="D2" s="15" t="s">
        <v>25</v>
      </c>
      <c r="E2" s="15"/>
      <c r="F2" s="15"/>
      <c r="G2" s="15" t="s">
        <v>44</v>
      </c>
      <c r="H2" s="15"/>
      <c r="I2" s="15"/>
      <c r="J2" s="15" t="s">
        <v>21</v>
      </c>
      <c r="K2" s="15"/>
      <c r="L2" s="15"/>
      <c r="M2" s="15" t="s">
        <v>54</v>
      </c>
      <c r="N2" s="15"/>
      <c r="O2" s="15"/>
      <c r="P2" s="15" t="s">
        <v>40</v>
      </c>
      <c r="Q2" s="15"/>
      <c r="R2" s="15"/>
      <c r="S2" s="15" t="s">
        <v>39</v>
      </c>
      <c r="T2" s="15"/>
      <c r="U2" s="15"/>
      <c r="V2" s="15" t="s">
        <v>8</v>
      </c>
      <c r="W2" s="15"/>
      <c r="X2" s="47"/>
      <c r="Y2" s="48"/>
      <c r="Z2" s="48"/>
      <c r="AA2" s="48"/>
    </row>
    <row r="3" spans="1:34" ht="20.100000000000001" customHeight="1">
      <c r="A3" s="9" t="s">
        <v>71</v>
      </c>
      <c r="B3" s="9"/>
      <c r="C3" s="18"/>
      <c r="D3" s="62">
        <v>358</v>
      </c>
      <c r="E3" s="62"/>
      <c r="F3" s="62"/>
      <c r="G3" s="62">
        <v>919</v>
      </c>
      <c r="H3" s="62"/>
      <c r="I3" s="62"/>
      <c r="J3" s="62">
        <v>188</v>
      </c>
      <c r="K3" s="62"/>
      <c r="L3" s="62"/>
      <c r="M3" s="64">
        <v>97</v>
      </c>
      <c r="N3" s="64"/>
      <c r="O3" s="64"/>
      <c r="P3" s="64">
        <v>1126</v>
      </c>
      <c r="Q3" s="64"/>
      <c r="R3" s="64"/>
      <c r="S3" s="62">
        <v>1410</v>
      </c>
      <c r="T3" s="62"/>
      <c r="U3" s="62"/>
      <c r="V3" s="62">
        <v>7</v>
      </c>
      <c r="W3" s="62"/>
      <c r="X3" s="62"/>
    </row>
    <row r="4" spans="1:34" ht="20.100000000000001" customHeight="1">
      <c r="A4" s="5" t="s">
        <v>27</v>
      </c>
      <c r="B4" s="5"/>
      <c r="C4" s="19"/>
      <c r="D4" s="62">
        <v>307</v>
      </c>
      <c r="E4" s="62"/>
      <c r="F4" s="62"/>
      <c r="G4" s="62">
        <v>935</v>
      </c>
      <c r="H4" s="62"/>
      <c r="I4" s="62"/>
      <c r="J4" s="62">
        <v>174</v>
      </c>
      <c r="K4" s="62"/>
      <c r="L4" s="62"/>
      <c r="M4" s="62">
        <v>67</v>
      </c>
      <c r="N4" s="62"/>
      <c r="O4" s="62"/>
      <c r="P4" s="62">
        <v>1178</v>
      </c>
      <c r="Q4" s="62"/>
      <c r="R4" s="62"/>
      <c r="S4" s="62">
        <v>1423</v>
      </c>
      <c r="T4" s="62"/>
      <c r="U4" s="62"/>
      <c r="V4" s="62">
        <v>5</v>
      </c>
      <c r="W4" s="62"/>
      <c r="X4" s="62"/>
    </row>
    <row r="5" spans="1:34" ht="20.100000000000001" customHeight="1">
      <c r="A5" s="5" t="s">
        <v>72</v>
      </c>
      <c r="B5" s="5"/>
      <c r="C5" s="19"/>
      <c r="D5" s="61">
        <v>279</v>
      </c>
      <c r="E5" s="64"/>
      <c r="F5" s="64"/>
      <c r="G5" s="64">
        <v>1050</v>
      </c>
      <c r="H5" s="64"/>
      <c r="I5" s="64"/>
      <c r="J5" s="64">
        <v>164</v>
      </c>
      <c r="K5" s="64"/>
      <c r="L5" s="64"/>
      <c r="M5" s="64">
        <v>60</v>
      </c>
      <c r="N5" s="64"/>
      <c r="O5" s="64"/>
      <c r="P5" s="64">
        <v>1211</v>
      </c>
      <c r="Q5" s="64"/>
      <c r="R5" s="64"/>
      <c r="S5" s="64">
        <v>1532</v>
      </c>
      <c r="T5" s="64"/>
      <c r="U5" s="64"/>
      <c r="V5" s="64">
        <v>7</v>
      </c>
      <c r="W5" s="64"/>
      <c r="X5" s="64"/>
    </row>
    <row r="6" spans="1:34" ht="20.100000000000001" customHeight="1">
      <c r="A6" s="5" t="s">
        <v>74</v>
      </c>
      <c r="B6" s="5"/>
      <c r="C6" s="19"/>
      <c r="D6" s="61">
        <v>267</v>
      </c>
      <c r="E6" s="64"/>
      <c r="F6" s="64"/>
      <c r="G6" s="64">
        <v>1069</v>
      </c>
      <c r="H6" s="64"/>
      <c r="I6" s="64"/>
      <c r="J6" s="64">
        <v>154</v>
      </c>
      <c r="K6" s="64"/>
      <c r="L6" s="64"/>
      <c r="M6" s="64">
        <v>81</v>
      </c>
      <c r="N6" s="64"/>
      <c r="O6" s="64"/>
      <c r="P6" s="64">
        <v>1246</v>
      </c>
      <c r="Q6" s="64"/>
      <c r="R6" s="64"/>
      <c r="S6" s="64">
        <v>1525</v>
      </c>
      <c r="T6" s="64"/>
      <c r="U6" s="64"/>
      <c r="V6" s="64">
        <v>5</v>
      </c>
      <c r="W6" s="64"/>
      <c r="X6" s="64"/>
    </row>
    <row r="7" spans="1:34" ht="20.100000000000001" customHeight="1">
      <c r="A7" s="6" t="s">
        <v>75</v>
      </c>
      <c r="B7" s="6"/>
      <c r="C7" s="20"/>
      <c r="D7" s="63">
        <v>232</v>
      </c>
      <c r="E7" s="65"/>
      <c r="F7" s="65"/>
      <c r="G7" s="65">
        <v>1004</v>
      </c>
      <c r="H7" s="65"/>
      <c r="I7" s="65"/>
      <c r="J7" s="65">
        <v>161</v>
      </c>
      <c r="K7" s="65"/>
      <c r="L7" s="65"/>
      <c r="M7" s="65">
        <v>65</v>
      </c>
      <c r="N7" s="65"/>
      <c r="O7" s="65"/>
      <c r="P7" s="65">
        <v>1183</v>
      </c>
      <c r="Q7" s="65"/>
      <c r="R7" s="65"/>
      <c r="S7" s="65">
        <v>1458</v>
      </c>
      <c r="T7" s="65"/>
      <c r="U7" s="65"/>
      <c r="V7" s="65">
        <v>2</v>
      </c>
      <c r="W7" s="65"/>
      <c r="X7" s="65"/>
    </row>
    <row r="8" spans="1:34" ht="20.100000000000001" customHeight="1">
      <c r="T8" s="16" t="s">
        <v>28</v>
      </c>
      <c r="U8" s="16"/>
      <c r="V8" s="16"/>
      <c r="W8" s="16"/>
      <c r="X8" s="16"/>
    </row>
    <row r="9" spans="1:34" ht="20.100000000000001" customHeight="1"/>
    <row r="10" spans="1:34" ht="20.100000000000001" customHeight="1"/>
    <row r="11" spans="1:34" ht="39" customHeight="1">
      <c r="A11" s="53" t="s">
        <v>55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71"/>
      <c r="M11" s="71"/>
      <c r="N11" s="71"/>
      <c r="O11" s="71"/>
      <c r="P11" s="71"/>
      <c r="Q11" s="71"/>
      <c r="R11" s="71"/>
      <c r="S11" s="71"/>
      <c r="AA11" s="36"/>
      <c r="AB11" s="36"/>
      <c r="AC11" s="36"/>
      <c r="AD11" s="36"/>
      <c r="AE11" s="36"/>
      <c r="AF11" s="36"/>
      <c r="AG11" s="36"/>
      <c r="AH11" s="36"/>
    </row>
    <row r="12" spans="1:34" ht="20.100000000000001" customHeight="1">
      <c r="A12" s="52" t="s">
        <v>6</v>
      </c>
      <c r="B12" s="57"/>
      <c r="C12" s="13" t="s">
        <v>11</v>
      </c>
      <c r="D12" s="13"/>
      <c r="E12" s="13"/>
      <c r="F12" s="15"/>
      <c r="G12" s="15"/>
      <c r="H12" s="15"/>
      <c r="I12" s="13" t="s">
        <v>65</v>
      </c>
      <c r="J12" s="13"/>
      <c r="K12" s="13"/>
      <c r="L12" s="15"/>
      <c r="M12" s="15"/>
      <c r="N12" s="15"/>
      <c r="O12" s="72" t="s">
        <v>67</v>
      </c>
      <c r="P12" s="72"/>
      <c r="Q12" s="72"/>
      <c r="R12" s="73"/>
      <c r="S12" s="73"/>
      <c r="T12" s="73"/>
      <c r="U12" s="13" t="s">
        <v>69</v>
      </c>
      <c r="V12" s="13"/>
      <c r="W12" s="13"/>
      <c r="X12" s="15"/>
      <c r="Y12" s="15"/>
      <c r="Z12" s="15"/>
      <c r="AA12" s="35" t="s">
        <v>52</v>
      </c>
      <c r="AB12" s="35"/>
      <c r="AC12" s="35" t="s">
        <v>37</v>
      </c>
      <c r="AD12" s="35"/>
      <c r="AE12" s="35" t="s">
        <v>51</v>
      </c>
      <c r="AF12" s="35"/>
      <c r="AG12" s="35" t="s">
        <v>58</v>
      </c>
      <c r="AH12" s="74"/>
    </row>
    <row r="13" spans="1:34" ht="20.100000000000001" customHeight="1">
      <c r="A13" s="8"/>
      <c r="B13" s="15"/>
      <c r="C13" s="13" t="s">
        <v>57</v>
      </c>
      <c r="D13" s="13"/>
      <c r="E13" s="13"/>
      <c r="F13" s="13" t="s">
        <v>12</v>
      </c>
      <c r="G13" s="13"/>
      <c r="H13" s="13"/>
      <c r="I13" s="13" t="s">
        <v>66</v>
      </c>
      <c r="J13" s="13"/>
      <c r="K13" s="13"/>
      <c r="L13" s="13" t="s">
        <v>12</v>
      </c>
      <c r="M13" s="13"/>
      <c r="N13" s="13"/>
      <c r="O13" s="13" t="s">
        <v>57</v>
      </c>
      <c r="P13" s="13"/>
      <c r="Q13" s="13"/>
      <c r="R13" s="13" t="s">
        <v>12</v>
      </c>
      <c r="S13" s="13"/>
      <c r="T13" s="13"/>
      <c r="U13" s="13" t="s">
        <v>57</v>
      </c>
      <c r="V13" s="13"/>
      <c r="W13" s="13"/>
      <c r="X13" s="13" t="s">
        <v>12</v>
      </c>
      <c r="Y13" s="13"/>
      <c r="Z13" s="13"/>
      <c r="AA13" s="35"/>
      <c r="AB13" s="35"/>
      <c r="AC13" s="35"/>
      <c r="AD13" s="35"/>
      <c r="AE13" s="35"/>
      <c r="AF13" s="35"/>
      <c r="AG13" s="35"/>
      <c r="AH13" s="74"/>
    </row>
    <row r="14" spans="1:34" ht="20.100000000000001" customHeight="1">
      <c r="A14" s="54"/>
      <c r="B14" s="15"/>
      <c r="C14" s="59" t="s">
        <v>7</v>
      </c>
      <c r="D14" s="59"/>
      <c r="E14" s="59"/>
      <c r="F14" s="59" t="s">
        <v>4</v>
      </c>
      <c r="G14" s="59"/>
      <c r="H14" s="59"/>
      <c r="I14" s="59" t="s">
        <v>7</v>
      </c>
      <c r="J14" s="59"/>
      <c r="K14" s="59"/>
      <c r="L14" s="59" t="s">
        <v>4</v>
      </c>
      <c r="M14" s="59"/>
      <c r="N14" s="59"/>
      <c r="O14" s="59" t="s">
        <v>7</v>
      </c>
      <c r="P14" s="59"/>
      <c r="Q14" s="59"/>
      <c r="R14" s="59" t="s">
        <v>4</v>
      </c>
      <c r="S14" s="59"/>
      <c r="T14" s="59"/>
      <c r="U14" s="59" t="s">
        <v>7</v>
      </c>
      <c r="V14" s="59"/>
      <c r="W14" s="59"/>
      <c r="X14" s="59" t="s">
        <v>4</v>
      </c>
      <c r="Y14" s="59"/>
      <c r="Z14" s="59"/>
      <c r="AA14" s="35"/>
      <c r="AB14" s="35"/>
      <c r="AC14" s="35"/>
      <c r="AD14" s="35"/>
      <c r="AE14" s="35"/>
      <c r="AF14" s="35"/>
      <c r="AG14" s="35"/>
      <c r="AH14" s="74"/>
    </row>
    <row r="15" spans="1:34" ht="20.100000000000001" customHeight="1">
      <c r="A15" s="9" t="s">
        <v>71</v>
      </c>
      <c r="B15" s="18"/>
      <c r="C15" s="24">
        <v>62005</v>
      </c>
      <c r="D15" s="24"/>
      <c r="E15" s="24"/>
      <c r="F15" s="66">
        <v>100</v>
      </c>
      <c r="G15" s="66"/>
      <c r="H15" s="66"/>
      <c r="I15" s="24">
        <v>6887</v>
      </c>
      <c r="J15" s="24"/>
      <c r="K15" s="24"/>
      <c r="L15" s="66">
        <v>11.1</v>
      </c>
      <c r="M15" s="66"/>
      <c r="N15" s="66"/>
      <c r="O15" s="24">
        <v>34526</v>
      </c>
      <c r="P15" s="24"/>
      <c r="Q15" s="24"/>
      <c r="R15" s="66">
        <v>55.7</v>
      </c>
      <c r="S15" s="66"/>
      <c r="T15" s="66"/>
      <c r="U15" s="24">
        <v>20592</v>
      </c>
      <c r="V15" s="24"/>
      <c r="W15" s="24"/>
      <c r="X15" s="66">
        <v>33.200000000000003</v>
      </c>
      <c r="Y15" s="66"/>
      <c r="Z15" s="66"/>
      <c r="AA15" s="66">
        <f>I15/O15*100</f>
        <v>19.947286103226556</v>
      </c>
      <c r="AB15" s="66"/>
      <c r="AC15" s="66">
        <f>U15/O15*100</f>
        <v>59.642008920813304</v>
      </c>
      <c r="AD15" s="66"/>
      <c r="AE15" s="66">
        <f>((I15+U15)/O15)*100</f>
        <v>79.589295024039856</v>
      </c>
      <c r="AF15" s="66"/>
      <c r="AG15" s="66">
        <f>U15/I15*100</f>
        <v>298.99811238565411</v>
      </c>
      <c r="AH15" s="66"/>
    </row>
    <row r="16" spans="1:34" ht="20.100000000000001" customHeight="1">
      <c r="A16" s="5" t="s">
        <v>27</v>
      </c>
      <c r="B16" s="19"/>
      <c r="C16" s="25">
        <v>61159</v>
      </c>
      <c r="D16" s="25"/>
      <c r="E16" s="25"/>
      <c r="F16" s="67">
        <v>100</v>
      </c>
      <c r="G16" s="67"/>
      <c r="H16" s="67"/>
      <c r="I16" s="25">
        <v>6658</v>
      </c>
      <c r="J16" s="25"/>
      <c r="K16" s="25"/>
      <c r="L16" s="67">
        <v>10.9</v>
      </c>
      <c r="M16" s="67"/>
      <c r="N16" s="67"/>
      <c r="O16" s="25">
        <v>33820</v>
      </c>
      <c r="P16" s="25"/>
      <c r="Q16" s="25"/>
      <c r="R16" s="67">
        <v>55.3</v>
      </c>
      <c r="S16" s="67"/>
      <c r="T16" s="67"/>
      <c r="U16" s="25">
        <v>20681</v>
      </c>
      <c r="V16" s="25"/>
      <c r="W16" s="25"/>
      <c r="X16" s="67">
        <v>33.799999999999997</v>
      </c>
      <c r="Y16" s="67"/>
      <c r="Z16" s="67"/>
      <c r="AA16" s="67">
        <f>I16/O16*100</f>
        <v>19.686575990538145</v>
      </c>
      <c r="AB16" s="67"/>
      <c r="AC16" s="67">
        <f>U16/O16*100</f>
        <v>61.150206978119456</v>
      </c>
      <c r="AD16" s="67"/>
      <c r="AE16" s="67">
        <f>((I16+U16)/O16)*100</f>
        <v>80.836782968657587</v>
      </c>
      <c r="AF16" s="67"/>
      <c r="AG16" s="67">
        <f>U16/I16*100</f>
        <v>310.61880444577952</v>
      </c>
      <c r="AH16" s="67"/>
    </row>
    <row r="17" spans="1:35" ht="20.100000000000001" customHeight="1">
      <c r="A17" s="5" t="s">
        <v>72</v>
      </c>
      <c r="B17" s="19"/>
      <c r="C17" s="25">
        <v>60314</v>
      </c>
      <c r="D17" s="25"/>
      <c r="E17" s="25"/>
      <c r="F17" s="67">
        <v>100</v>
      </c>
      <c r="G17" s="67"/>
      <c r="H17" s="67"/>
      <c r="I17" s="25">
        <v>6439</v>
      </c>
      <c r="J17" s="25"/>
      <c r="K17" s="25"/>
      <c r="L17" s="67">
        <v>10.7</v>
      </c>
      <c r="M17" s="67"/>
      <c r="N17" s="67"/>
      <c r="O17" s="25">
        <v>33152</v>
      </c>
      <c r="P17" s="25"/>
      <c r="Q17" s="25"/>
      <c r="R17" s="67">
        <v>55</v>
      </c>
      <c r="S17" s="67"/>
      <c r="T17" s="67"/>
      <c r="U17" s="25">
        <v>20723</v>
      </c>
      <c r="V17" s="25"/>
      <c r="W17" s="25"/>
      <c r="X17" s="67">
        <v>34.4</v>
      </c>
      <c r="Y17" s="67"/>
      <c r="Z17" s="67"/>
      <c r="AA17" s="67">
        <f>I17/O17*100</f>
        <v>19.422659266409266</v>
      </c>
      <c r="AB17" s="67"/>
      <c r="AC17" s="67">
        <f>U17/O17*100</f>
        <v>62.509049227799231</v>
      </c>
      <c r="AD17" s="67"/>
      <c r="AE17" s="67">
        <f>((I17+U17)/O17)*100</f>
        <v>81.931708494208493</v>
      </c>
      <c r="AF17" s="67"/>
      <c r="AG17" s="67">
        <f>U17/I17*100</f>
        <v>321.8356887715484</v>
      </c>
      <c r="AH17" s="67"/>
    </row>
    <row r="18" spans="1:35" ht="20.100000000000001" customHeight="1">
      <c r="A18" s="5" t="s">
        <v>74</v>
      </c>
      <c r="B18" s="19"/>
      <c r="C18" s="25">
        <v>59244</v>
      </c>
      <c r="D18" s="25"/>
      <c r="E18" s="25"/>
      <c r="F18" s="67">
        <v>100</v>
      </c>
      <c r="G18" s="67"/>
      <c r="H18" s="67"/>
      <c r="I18" s="25">
        <v>6198</v>
      </c>
      <c r="J18" s="25"/>
      <c r="K18" s="25"/>
      <c r="L18" s="67">
        <v>10.5</v>
      </c>
      <c r="M18" s="67"/>
      <c r="N18" s="67"/>
      <c r="O18" s="25">
        <v>32488</v>
      </c>
      <c r="P18" s="25"/>
      <c r="Q18" s="25"/>
      <c r="R18" s="67">
        <v>54.8</v>
      </c>
      <c r="S18" s="67"/>
      <c r="T18" s="67"/>
      <c r="U18" s="25">
        <v>20558</v>
      </c>
      <c r="V18" s="25"/>
      <c r="W18" s="25"/>
      <c r="X18" s="67">
        <v>34.700000000000003</v>
      </c>
      <c r="Y18" s="67"/>
      <c r="Z18" s="67"/>
      <c r="AA18" s="67">
        <f>I18/O18*100</f>
        <v>19.077813346466389</v>
      </c>
      <c r="AB18" s="67"/>
      <c r="AC18" s="67">
        <f>U18/O18*100</f>
        <v>63.278749076582116</v>
      </c>
      <c r="AD18" s="67"/>
      <c r="AE18" s="67">
        <f>((I18+U18)/O18)*100</f>
        <v>82.356562423048501</v>
      </c>
      <c r="AF18" s="67"/>
      <c r="AG18" s="67">
        <f>U18/I18*100</f>
        <v>331.68764117457243</v>
      </c>
      <c r="AH18" s="67"/>
    </row>
    <row r="19" spans="1:35" ht="20.100000000000001" customHeight="1">
      <c r="A19" s="6" t="s">
        <v>75</v>
      </c>
      <c r="B19" s="20"/>
      <c r="C19" s="26">
        <v>58223</v>
      </c>
      <c r="D19" s="26"/>
      <c r="E19" s="26"/>
      <c r="F19" s="67">
        <v>100</v>
      </c>
      <c r="G19" s="67"/>
      <c r="H19" s="67"/>
      <c r="I19" s="26">
        <v>5918</v>
      </c>
      <c r="J19" s="26"/>
      <c r="K19" s="26"/>
      <c r="L19" s="67">
        <v>10.199999999999999</v>
      </c>
      <c r="M19" s="67"/>
      <c r="N19" s="67"/>
      <c r="O19" s="26">
        <v>31857</v>
      </c>
      <c r="P19" s="26"/>
      <c r="Q19" s="26"/>
      <c r="R19" s="67">
        <v>54.7</v>
      </c>
      <c r="S19" s="67"/>
      <c r="T19" s="67"/>
      <c r="U19" s="26">
        <v>20448</v>
      </c>
      <c r="V19" s="26"/>
      <c r="W19" s="26"/>
      <c r="X19" s="67">
        <v>35.1</v>
      </c>
      <c r="Y19" s="67"/>
      <c r="Z19" s="67"/>
      <c r="AA19" s="67">
        <f>I19/O19*100</f>
        <v>18.576764918228335</v>
      </c>
      <c r="AB19" s="67"/>
      <c r="AC19" s="67">
        <f>U19/O19*100</f>
        <v>64.186834918542232</v>
      </c>
      <c r="AD19" s="67"/>
      <c r="AE19" s="67">
        <f>((I19+U19)/O19)*100</f>
        <v>82.763599836770567</v>
      </c>
      <c r="AF19" s="67"/>
      <c r="AG19" s="67">
        <f>U19/I19*100</f>
        <v>345.52213585670836</v>
      </c>
      <c r="AH19" s="67"/>
    </row>
    <row r="20" spans="1:35" ht="20.100000000000001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16" t="s">
        <v>60</v>
      </c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5" ht="20.100000000000001" customHeight="1">
      <c r="A21" s="55" t="s">
        <v>17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6"/>
      <c r="N21" s="56"/>
      <c r="O21" s="56"/>
      <c r="P21" s="56"/>
      <c r="Q21" s="56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5" ht="12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5" ht="20.100000000000001" customHeight="1">
      <c r="A23" s="7"/>
      <c r="B23" s="58" t="s">
        <v>14</v>
      </c>
      <c r="C23" s="58"/>
      <c r="D23" s="58"/>
      <c r="E23" s="58"/>
      <c r="F23" s="58"/>
      <c r="G23" s="69" t="s">
        <v>45</v>
      </c>
      <c r="H23" s="69"/>
      <c r="I23" s="69"/>
      <c r="J23" s="69"/>
      <c r="K23" s="69"/>
      <c r="L23" s="69"/>
      <c r="M23" s="69"/>
      <c r="N23" s="58" t="s">
        <v>18</v>
      </c>
      <c r="O23" s="58"/>
      <c r="P23" s="58"/>
      <c r="Q23" s="7"/>
      <c r="R23" s="7"/>
      <c r="S23" s="7"/>
      <c r="T23" s="7"/>
      <c r="U23" s="58" t="s">
        <v>56</v>
      </c>
      <c r="V23" s="58"/>
      <c r="W23" s="58"/>
      <c r="X23" s="58"/>
      <c r="Y23" s="58"/>
      <c r="Z23" s="69" t="s">
        <v>24</v>
      </c>
      <c r="AA23" s="69"/>
      <c r="AB23" s="69"/>
      <c r="AC23" s="69"/>
      <c r="AD23" s="69"/>
      <c r="AE23" s="69"/>
      <c r="AF23" s="69"/>
      <c r="AG23" s="58" t="s">
        <v>18</v>
      </c>
      <c r="AH23" s="58"/>
      <c r="AI23" s="58"/>
    </row>
    <row r="24" spans="1:35" ht="20.100000000000001" customHeight="1">
      <c r="A24" s="7"/>
      <c r="B24" s="58"/>
      <c r="C24" s="58"/>
      <c r="D24" s="58"/>
      <c r="E24" s="58"/>
      <c r="F24" s="58"/>
      <c r="G24" s="68" t="s">
        <v>43</v>
      </c>
      <c r="H24" s="68"/>
      <c r="I24" s="68"/>
      <c r="J24" s="68"/>
      <c r="K24" s="68"/>
      <c r="L24" s="68"/>
      <c r="M24" s="68"/>
      <c r="N24" s="58"/>
      <c r="O24" s="58"/>
      <c r="P24" s="58"/>
      <c r="Q24" s="7"/>
      <c r="R24" s="7"/>
      <c r="S24" s="7"/>
      <c r="T24" s="7"/>
      <c r="U24" s="58"/>
      <c r="V24" s="58"/>
      <c r="W24" s="58"/>
      <c r="X24" s="58"/>
      <c r="Y24" s="58"/>
      <c r="Z24" s="68" t="s">
        <v>43</v>
      </c>
      <c r="AA24" s="68"/>
      <c r="AB24" s="68"/>
      <c r="AC24" s="68"/>
      <c r="AD24" s="68"/>
      <c r="AE24" s="68"/>
      <c r="AF24" s="68"/>
      <c r="AG24" s="58"/>
      <c r="AH24" s="58"/>
      <c r="AI24" s="58"/>
    </row>
    <row r="25" spans="1:35" ht="20.100000000000001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5" ht="20.100000000000001" customHeight="1">
      <c r="A26" s="7"/>
      <c r="B26" s="58" t="s">
        <v>31</v>
      </c>
      <c r="C26" s="58"/>
      <c r="D26" s="58"/>
      <c r="E26" s="58"/>
      <c r="F26" s="58"/>
      <c r="G26" s="69" t="s">
        <v>46</v>
      </c>
      <c r="H26" s="69"/>
      <c r="I26" s="69"/>
      <c r="J26" s="69"/>
      <c r="K26" s="69"/>
      <c r="L26" s="69"/>
      <c r="M26" s="69"/>
      <c r="N26" s="58" t="s">
        <v>18</v>
      </c>
      <c r="O26" s="58"/>
      <c r="P26" s="58"/>
      <c r="Q26" s="7"/>
      <c r="R26" s="7"/>
      <c r="S26" s="7"/>
      <c r="T26" s="7"/>
      <c r="U26" s="58" t="s">
        <v>47</v>
      </c>
      <c r="V26" s="58"/>
      <c r="W26" s="58"/>
      <c r="X26" s="58"/>
      <c r="Y26" s="58"/>
      <c r="Z26" s="69" t="s">
        <v>24</v>
      </c>
      <c r="AA26" s="69"/>
      <c r="AB26" s="69"/>
      <c r="AC26" s="69"/>
      <c r="AD26" s="69"/>
      <c r="AE26" s="69"/>
      <c r="AF26" s="69"/>
      <c r="AG26" s="58" t="s">
        <v>18</v>
      </c>
      <c r="AH26" s="58"/>
      <c r="AI26" s="58"/>
    </row>
    <row r="27" spans="1:35" ht="20.100000000000001" customHeight="1">
      <c r="A27" s="7"/>
      <c r="B27" s="58"/>
      <c r="C27" s="58"/>
      <c r="D27" s="58"/>
      <c r="E27" s="58"/>
      <c r="F27" s="58"/>
      <c r="G27" s="68" t="s">
        <v>43</v>
      </c>
      <c r="H27" s="68"/>
      <c r="I27" s="68"/>
      <c r="J27" s="68"/>
      <c r="K27" s="68"/>
      <c r="L27" s="68"/>
      <c r="M27" s="68"/>
      <c r="N27" s="58"/>
      <c r="O27" s="58"/>
      <c r="P27" s="58"/>
      <c r="Q27" s="7"/>
      <c r="R27" s="7"/>
      <c r="S27" s="7"/>
      <c r="T27" s="7"/>
      <c r="U27" s="58"/>
      <c r="V27" s="58"/>
      <c r="W27" s="58"/>
      <c r="X27" s="58"/>
      <c r="Y27" s="58"/>
      <c r="Z27" s="68" t="s">
        <v>45</v>
      </c>
      <c r="AA27" s="68"/>
      <c r="AB27" s="68"/>
      <c r="AC27" s="68"/>
      <c r="AD27" s="68"/>
      <c r="AE27" s="68"/>
      <c r="AF27" s="68"/>
      <c r="AG27" s="58"/>
      <c r="AH27" s="58"/>
      <c r="AI27" s="58"/>
    </row>
    <row r="28" spans="1:35" ht="20.100000000000001" customHeight="1">
      <c r="A28" s="7"/>
      <c r="B28" s="7"/>
      <c r="C28" s="60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1:35" ht="20.100000000000001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1:35" ht="20.100000000000001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5" ht="20.10000000000000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</sheetData>
  <mergeCells count="167">
    <mergeCell ref="A1:K1"/>
    <mergeCell ref="A2:C2"/>
    <mergeCell ref="D2:F2"/>
    <mergeCell ref="G2:I2"/>
    <mergeCell ref="J2:L2"/>
    <mergeCell ref="M2:O2"/>
    <mergeCell ref="P2:R2"/>
    <mergeCell ref="S2:U2"/>
    <mergeCell ref="V2:X2"/>
    <mergeCell ref="Y2:AA2"/>
    <mergeCell ref="A3:C3"/>
    <mergeCell ref="D3:F3"/>
    <mergeCell ref="G3:I3"/>
    <mergeCell ref="J3:L3"/>
    <mergeCell ref="M3:O3"/>
    <mergeCell ref="P3:R3"/>
    <mergeCell ref="S3:U3"/>
    <mergeCell ref="V3:X3"/>
    <mergeCell ref="A4:C4"/>
    <mergeCell ref="D4:F4"/>
    <mergeCell ref="G4:I4"/>
    <mergeCell ref="J4:L4"/>
    <mergeCell ref="M4:O4"/>
    <mergeCell ref="P4:R4"/>
    <mergeCell ref="S4:U4"/>
    <mergeCell ref="V4:X4"/>
    <mergeCell ref="A5:C5"/>
    <mergeCell ref="D5:F5"/>
    <mergeCell ref="G5:I5"/>
    <mergeCell ref="J5:L5"/>
    <mergeCell ref="M5:O5"/>
    <mergeCell ref="P5:R5"/>
    <mergeCell ref="S5:U5"/>
    <mergeCell ref="V5:X5"/>
    <mergeCell ref="A6:C6"/>
    <mergeCell ref="D6:F6"/>
    <mergeCell ref="G6:I6"/>
    <mergeCell ref="J6:L6"/>
    <mergeCell ref="M6:O6"/>
    <mergeCell ref="P6:R6"/>
    <mergeCell ref="S6:U6"/>
    <mergeCell ref="V6:X6"/>
    <mergeCell ref="A7:C7"/>
    <mergeCell ref="D7:F7"/>
    <mergeCell ref="G7:I7"/>
    <mergeCell ref="J7:L7"/>
    <mergeCell ref="M7:O7"/>
    <mergeCell ref="P7:R7"/>
    <mergeCell ref="S7:U7"/>
    <mergeCell ref="V7:X7"/>
    <mergeCell ref="T8:X8"/>
    <mergeCell ref="A11:S11"/>
    <mergeCell ref="AA11:AH11"/>
    <mergeCell ref="C12:H12"/>
    <mergeCell ref="I12:N12"/>
    <mergeCell ref="O12:T12"/>
    <mergeCell ref="U12:Z12"/>
    <mergeCell ref="C13:E13"/>
    <mergeCell ref="F13:H13"/>
    <mergeCell ref="I13:K13"/>
    <mergeCell ref="L13:N13"/>
    <mergeCell ref="O13:Q13"/>
    <mergeCell ref="R13:T13"/>
    <mergeCell ref="U13:W13"/>
    <mergeCell ref="X13:Z13"/>
    <mergeCell ref="C14:E14"/>
    <mergeCell ref="F14:H14"/>
    <mergeCell ref="I14:K14"/>
    <mergeCell ref="L14:N14"/>
    <mergeCell ref="O14:Q14"/>
    <mergeCell ref="R14:T14"/>
    <mergeCell ref="U14:W14"/>
    <mergeCell ref="X14:Z14"/>
    <mergeCell ref="A15:B15"/>
    <mergeCell ref="C15:E15"/>
    <mergeCell ref="F15:H15"/>
    <mergeCell ref="I15:K15"/>
    <mergeCell ref="L15:N15"/>
    <mergeCell ref="O15:Q15"/>
    <mergeCell ref="R15:T15"/>
    <mergeCell ref="U15:W15"/>
    <mergeCell ref="X15:Z15"/>
    <mergeCell ref="AA15:AB15"/>
    <mergeCell ref="AC15:AD15"/>
    <mergeCell ref="AE15:AF15"/>
    <mergeCell ref="AG15:AH15"/>
    <mergeCell ref="A16:B16"/>
    <mergeCell ref="C16:E16"/>
    <mergeCell ref="F16:H16"/>
    <mergeCell ref="I16:K16"/>
    <mergeCell ref="L16:N16"/>
    <mergeCell ref="O16:Q16"/>
    <mergeCell ref="R16:T16"/>
    <mergeCell ref="U16:W16"/>
    <mergeCell ref="X16:Z16"/>
    <mergeCell ref="AA16:AB16"/>
    <mergeCell ref="AC16:AD16"/>
    <mergeCell ref="AE16:AF16"/>
    <mergeCell ref="AG16:AH16"/>
    <mergeCell ref="A17:B17"/>
    <mergeCell ref="C17:E17"/>
    <mergeCell ref="F17:H17"/>
    <mergeCell ref="I17:K17"/>
    <mergeCell ref="L17:N17"/>
    <mergeCell ref="O17:Q17"/>
    <mergeCell ref="R17:T17"/>
    <mergeCell ref="U17:W17"/>
    <mergeCell ref="X17:Z17"/>
    <mergeCell ref="AA17:AB17"/>
    <mergeCell ref="AC17:AD17"/>
    <mergeCell ref="AE17:AF17"/>
    <mergeCell ref="AG17:AH17"/>
    <mergeCell ref="A18:B18"/>
    <mergeCell ref="C18:E18"/>
    <mergeCell ref="F18:H18"/>
    <mergeCell ref="I18:K18"/>
    <mergeCell ref="L18:N18"/>
    <mergeCell ref="O18:Q18"/>
    <mergeCell ref="R18:T18"/>
    <mergeCell ref="U18:W18"/>
    <mergeCell ref="X18:Z18"/>
    <mergeCell ref="AA18:AB18"/>
    <mergeCell ref="AC18:AD18"/>
    <mergeCell ref="AE18:AF18"/>
    <mergeCell ref="AG18:AH18"/>
    <mergeCell ref="A19:B19"/>
    <mergeCell ref="C19:E19"/>
    <mergeCell ref="F19:H19"/>
    <mergeCell ref="I19:K19"/>
    <mergeCell ref="L19:N19"/>
    <mergeCell ref="O19:Q19"/>
    <mergeCell ref="R19:T19"/>
    <mergeCell ref="U19:W19"/>
    <mergeCell ref="X19:Z19"/>
    <mergeCell ref="AA19:AB19"/>
    <mergeCell ref="AC19:AD19"/>
    <mergeCell ref="AE19:AF19"/>
    <mergeCell ref="AG19:AH19"/>
    <mergeCell ref="A20:B20"/>
    <mergeCell ref="C20:E20"/>
    <mergeCell ref="F20:H20"/>
    <mergeCell ref="I20:K20"/>
    <mergeCell ref="L20:N20"/>
    <mergeCell ref="O20:Q20"/>
    <mergeCell ref="R20:AH20"/>
    <mergeCell ref="A21:K21"/>
    <mergeCell ref="G23:M23"/>
    <mergeCell ref="Z23:AF23"/>
    <mergeCell ref="G24:M24"/>
    <mergeCell ref="Z24:AF24"/>
    <mergeCell ref="G26:M26"/>
    <mergeCell ref="Z26:AF26"/>
    <mergeCell ref="G27:M27"/>
    <mergeCell ref="Z27:AF27"/>
    <mergeCell ref="A12:B14"/>
    <mergeCell ref="AA12:AB14"/>
    <mergeCell ref="AC12:AD14"/>
    <mergeCell ref="AE12:AF14"/>
    <mergeCell ref="AG12:AH14"/>
    <mergeCell ref="B23:F24"/>
    <mergeCell ref="N23:P24"/>
    <mergeCell ref="U23:Y24"/>
    <mergeCell ref="AG23:AI24"/>
    <mergeCell ref="B26:F27"/>
    <mergeCell ref="N26:P27"/>
    <mergeCell ref="U26:Y27"/>
    <mergeCell ref="AG26:AI27"/>
  </mergeCells>
  <phoneticPr fontId="2"/>
  <pageMargins left="0.31496062992125984" right="0.31496062992125984" top="0.55118110236220463" bottom="0.55118110236220463" header="0.31496062992125984" footer="0.31496062992125984"/>
  <pageSetup paperSize="9" scale="87" fitToWidth="1" fitToHeight="0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2-1人口推移、-2地区別、－3男女別平均年齢、－4外国人</vt:lpstr>
      <vt:lpstr>2-5人口動態、-6 年齢（3区分）別人口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2016-10-05T07:08:38Z</cp:lastPrinted>
  <dcterms:created xsi:type="dcterms:W3CDTF">1997-01-08T22:48:59Z</dcterms:created>
  <dcterms:modified xsi:type="dcterms:W3CDTF">2026-03-24T05:30:29Z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2.1.3.0</vt:lpwstr>
      <vt:lpwstr>2.1.5.0</vt:lpwstr>
      <vt:lpwstr>3.1.3.0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2026-03-24T05:30:29Z</vt:filetime>
  </property>
</Properties>
</file>